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defaultThemeVersion="124226"/>
  <xr:revisionPtr revIDLastSave="0" documentId="13_ncr:1_{C5A6E0F7-ADD4-4EB2-B978-5B5C58D338B3}" xr6:coauthVersionLast="47" xr6:coauthVersionMax="47" xr10:uidLastSave="{00000000-0000-0000-0000-000000000000}"/>
  <bookViews>
    <workbookView xWindow="28680" yWindow="0" windowWidth="29040" windowHeight="15720" tabRatio="599" xr2:uid="{00000000-000D-0000-FFFF-FFFF00000000}"/>
  </bookViews>
  <sheets>
    <sheet name="ACP" sheetId="9" r:id="rId1"/>
    <sheet name="CROP" sheetId="10" r:id="rId2"/>
    <sheet name="TERM" sheetId="11" r:id="rId3"/>
    <sheet name="Agri_Infra_Anci" sheetId="31" r:id="rId4"/>
    <sheet name="Total Agri" sheetId="27" r:id="rId5"/>
    <sheet name="Total MSME" sheetId="28" r:id="rId6"/>
    <sheet name="Edu_PS" sheetId="20" r:id="rId7"/>
    <sheet name="Housing_PS" sheetId="21" r:id="rId8"/>
    <sheet name="T Other PS" sheetId="2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" i="11" l="1"/>
  <c r="A4" i="27"/>
  <c r="A4" i="28"/>
  <c r="A4" i="20"/>
  <c r="A4" i="21"/>
  <c r="A4" i="29"/>
  <c r="A4" i="31"/>
  <c r="A3" i="11"/>
  <c r="A3" i="27"/>
  <c r="A3" i="28"/>
  <c r="A3" i="20"/>
  <c r="A3" i="21"/>
  <c r="A3" i="29"/>
  <c r="A3" i="31"/>
  <c r="A4" i="10"/>
  <c r="L76" i="29"/>
  <c r="K76" i="29"/>
  <c r="J76" i="29"/>
  <c r="I76" i="29"/>
  <c r="F76" i="29"/>
  <c r="H76" i="29" s="1"/>
  <c r="E76" i="29"/>
  <c r="G76" i="29" s="1"/>
  <c r="D76" i="29"/>
  <c r="C76" i="29"/>
  <c r="H75" i="29"/>
  <c r="G75" i="29"/>
  <c r="H74" i="29"/>
  <c r="G74" i="29"/>
  <c r="H73" i="29"/>
  <c r="G73" i="29"/>
  <c r="H72" i="29"/>
  <c r="G72" i="29"/>
  <c r="H71" i="29"/>
  <c r="G71" i="29"/>
  <c r="H70" i="29"/>
  <c r="G70" i="29"/>
  <c r="L68" i="29"/>
  <c r="K68" i="29"/>
  <c r="J68" i="29"/>
  <c r="I68" i="29"/>
  <c r="F68" i="29"/>
  <c r="H68" i="29" s="1"/>
  <c r="E68" i="29"/>
  <c r="G68" i="29" s="1"/>
  <c r="D68" i="29"/>
  <c r="C68" i="29"/>
  <c r="H67" i="29"/>
  <c r="G67" i="29"/>
  <c r="H65" i="29"/>
  <c r="G65" i="29"/>
  <c r="H64" i="29"/>
  <c r="G64" i="29"/>
  <c r="H63" i="29"/>
  <c r="G63" i="29"/>
  <c r="H62" i="29"/>
  <c r="G62" i="29"/>
  <c r="H61" i="29"/>
  <c r="G61" i="29"/>
  <c r="H60" i="29"/>
  <c r="G60" i="29"/>
  <c r="H59" i="29"/>
  <c r="G59" i="29"/>
  <c r="L57" i="29"/>
  <c r="K57" i="29"/>
  <c r="J57" i="29"/>
  <c r="I57" i="29"/>
  <c r="F57" i="29"/>
  <c r="H57" i="29" s="1"/>
  <c r="E57" i="29"/>
  <c r="G57" i="29" s="1"/>
  <c r="D57" i="29"/>
  <c r="C57" i="29"/>
  <c r="H55" i="29"/>
  <c r="G55" i="29"/>
  <c r="H54" i="29"/>
  <c r="G54" i="29"/>
  <c r="H53" i="29"/>
  <c r="G53" i="29"/>
  <c r="H52" i="29"/>
  <c r="G52" i="29"/>
  <c r="H51" i="29"/>
  <c r="G51" i="29"/>
  <c r="H50" i="29"/>
  <c r="G50" i="29"/>
  <c r="H49" i="29"/>
  <c r="G49" i="29"/>
  <c r="H48" i="29"/>
  <c r="G48" i="29"/>
  <c r="H47" i="29"/>
  <c r="G47" i="29"/>
  <c r="H46" i="29"/>
  <c r="G46" i="29"/>
  <c r="H45" i="29"/>
  <c r="G45" i="29"/>
  <c r="H44" i="29"/>
  <c r="G44" i="29"/>
  <c r="H43" i="29"/>
  <c r="G43" i="29"/>
  <c r="H42" i="29"/>
  <c r="G42" i="29"/>
  <c r="H41" i="29"/>
  <c r="G41" i="29"/>
  <c r="H40" i="29"/>
  <c r="G40" i="29"/>
  <c r="G39" i="29"/>
  <c r="H38" i="29"/>
  <c r="G38" i="29"/>
  <c r="G37" i="29"/>
  <c r="H36" i="29"/>
  <c r="G36" i="29"/>
  <c r="H35" i="29"/>
  <c r="G35" i="29"/>
  <c r="L33" i="29"/>
  <c r="K33" i="29"/>
  <c r="J33" i="29"/>
  <c r="I33" i="29"/>
  <c r="F33" i="29"/>
  <c r="H33" i="29" s="1"/>
  <c r="E33" i="29"/>
  <c r="G33" i="29" s="1"/>
  <c r="D33" i="29"/>
  <c r="C33" i="29"/>
  <c r="H32" i="29"/>
  <c r="G32" i="29"/>
  <c r="L30" i="29"/>
  <c r="K30" i="29"/>
  <c r="J30" i="29"/>
  <c r="I30" i="29"/>
  <c r="F30" i="29"/>
  <c r="H30" i="29" s="1"/>
  <c r="E30" i="29"/>
  <c r="G30" i="29" s="1"/>
  <c r="D30" i="29"/>
  <c r="C30" i="29"/>
  <c r="H29" i="29"/>
  <c r="G29" i="29"/>
  <c r="H28" i="29"/>
  <c r="G28" i="29"/>
  <c r="H27" i="29"/>
  <c r="G27" i="29"/>
  <c r="L25" i="29"/>
  <c r="K25" i="29"/>
  <c r="J25" i="29"/>
  <c r="I25" i="29"/>
  <c r="F25" i="29"/>
  <c r="H25" i="29" s="1"/>
  <c r="E25" i="29"/>
  <c r="G25" i="29" s="1"/>
  <c r="D25" i="29"/>
  <c r="C25" i="29"/>
  <c r="H24" i="29"/>
  <c r="G24" i="29"/>
  <c r="L22" i="29"/>
  <c r="K22" i="29"/>
  <c r="K77" i="29" s="1"/>
  <c r="J22" i="29"/>
  <c r="J77" i="29" s="1"/>
  <c r="I22" i="29"/>
  <c r="I77" i="29" s="1"/>
  <c r="F22" i="29"/>
  <c r="E22" i="29"/>
  <c r="D22" i="29"/>
  <c r="D77" i="29" s="1"/>
  <c r="C22" i="29"/>
  <c r="C77" i="29" s="1"/>
  <c r="H21" i="29"/>
  <c r="G21" i="29"/>
  <c r="H20" i="29"/>
  <c r="G20" i="29"/>
  <c r="H19" i="29"/>
  <c r="G19" i="29"/>
  <c r="H18" i="29"/>
  <c r="G18" i="29"/>
  <c r="H17" i="29"/>
  <c r="G17" i="29"/>
  <c r="H16" i="29"/>
  <c r="G16" i="29"/>
  <c r="H15" i="29"/>
  <c r="G15" i="29"/>
  <c r="H14" i="29"/>
  <c r="G14" i="29"/>
  <c r="H13" i="29"/>
  <c r="G13" i="29"/>
  <c r="H12" i="29"/>
  <c r="G12" i="29"/>
  <c r="H11" i="29"/>
  <c r="G11" i="29"/>
  <c r="L76" i="21"/>
  <c r="K76" i="21"/>
  <c r="J76" i="21"/>
  <c r="I76" i="21"/>
  <c r="F76" i="21"/>
  <c r="H76" i="21" s="1"/>
  <c r="E76" i="21"/>
  <c r="G76" i="21" s="1"/>
  <c r="D76" i="21"/>
  <c r="C76" i="21"/>
  <c r="H75" i="21"/>
  <c r="G75" i="21"/>
  <c r="H74" i="21"/>
  <c r="G74" i="21"/>
  <c r="H73" i="21"/>
  <c r="G73" i="21"/>
  <c r="H72" i="21"/>
  <c r="G72" i="21"/>
  <c r="H71" i="21"/>
  <c r="G71" i="21"/>
  <c r="H70" i="21"/>
  <c r="G70" i="21"/>
  <c r="L68" i="21"/>
  <c r="K68" i="21"/>
  <c r="J68" i="21"/>
  <c r="I68" i="21"/>
  <c r="F68" i="21"/>
  <c r="H68" i="21" s="1"/>
  <c r="E68" i="21"/>
  <c r="G68" i="21" s="1"/>
  <c r="D68" i="21"/>
  <c r="C68" i="21"/>
  <c r="H67" i="21"/>
  <c r="G67" i="21"/>
  <c r="G64" i="21"/>
  <c r="H63" i="21"/>
  <c r="G63" i="21"/>
  <c r="H62" i="21"/>
  <c r="G62" i="21"/>
  <c r="H61" i="21"/>
  <c r="G61" i="21"/>
  <c r="H60" i="21"/>
  <c r="G60" i="21"/>
  <c r="H59" i="21"/>
  <c r="G59" i="21"/>
  <c r="L57" i="21"/>
  <c r="K57" i="21"/>
  <c r="J57" i="21"/>
  <c r="I57" i="21"/>
  <c r="F57" i="21"/>
  <c r="H57" i="21" s="1"/>
  <c r="E57" i="21"/>
  <c r="G57" i="21" s="1"/>
  <c r="D57" i="21"/>
  <c r="C57" i="21"/>
  <c r="H55" i="21"/>
  <c r="G55" i="21"/>
  <c r="H54" i="21"/>
  <c r="G54" i="21"/>
  <c r="H53" i="21"/>
  <c r="G53" i="21"/>
  <c r="H52" i="21"/>
  <c r="G52" i="21"/>
  <c r="H51" i="21"/>
  <c r="G51" i="21"/>
  <c r="H50" i="21"/>
  <c r="G50" i="21"/>
  <c r="H49" i="21"/>
  <c r="G49" i="21"/>
  <c r="H48" i="21"/>
  <c r="G48" i="21"/>
  <c r="H47" i="21"/>
  <c r="G47" i="21"/>
  <c r="H46" i="21"/>
  <c r="G46" i="21"/>
  <c r="H45" i="21"/>
  <c r="G45" i="21"/>
  <c r="H44" i="21"/>
  <c r="G44" i="21"/>
  <c r="H43" i="21"/>
  <c r="G43" i="21"/>
  <c r="H42" i="21"/>
  <c r="G42" i="21"/>
  <c r="H41" i="21"/>
  <c r="G41" i="21"/>
  <c r="H40" i="21"/>
  <c r="G40" i="21"/>
  <c r="H39" i="21"/>
  <c r="G39" i="21"/>
  <c r="H38" i="21"/>
  <c r="G38" i="21"/>
  <c r="H37" i="21"/>
  <c r="G37" i="21"/>
  <c r="H35" i="21"/>
  <c r="G35" i="21"/>
  <c r="L33" i="21"/>
  <c r="K33" i="21"/>
  <c r="J33" i="21"/>
  <c r="I33" i="21"/>
  <c r="F33" i="21"/>
  <c r="H33" i="21" s="1"/>
  <c r="E33" i="21"/>
  <c r="G33" i="21" s="1"/>
  <c r="D33" i="21"/>
  <c r="C33" i="21"/>
  <c r="H32" i="21"/>
  <c r="G32" i="21"/>
  <c r="L30" i="21"/>
  <c r="K30" i="21"/>
  <c r="J30" i="21"/>
  <c r="I30" i="21"/>
  <c r="F30" i="21"/>
  <c r="H30" i="21" s="1"/>
  <c r="E30" i="21"/>
  <c r="G30" i="21" s="1"/>
  <c r="D30" i="21"/>
  <c r="C30" i="21"/>
  <c r="H28" i="21"/>
  <c r="G28" i="21"/>
  <c r="H27" i="21"/>
  <c r="G27" i="21"/>
  <c r="L25" i="21"/>
  <c r="K25" i="21"/>
  <c r="J25" i="21"/>
  <c r="I25" i="21"/>
  <c r="F25" i="21"/>
  <c r="H25" i="21" s="1"/>
  <c r="E25" i="21"/>
  <c r="G25" i="21" s="1"/>
  <c r="D25" i="21"/>
  <c r="C25" i="21"/>
  <c r="H24" i="21"/>
  <c r="G24" i="21"/>
  <c r="L22" i="21"/>
  <c r="L77" i="21" s="1"/>
  <c r="K22" i="21"/>
  <c r="K77" i="21" s="1"/>
  <c r="J22" i="21"/>
  <c r="J77" i="21" s="1"/>
  <c r="I22" i="21"/>
  <c r="I77" i="21" s="1"/>
  <c r="F22" i="21"/>
  <c r="E22" i="21"/>
  <c r="D22" i="21"/>
  <c r="D77" i="21" s="1"/>
  <c r="C22" i="21"/>
  <c r="C77" i="21" s="1"/>
  <c r="H21" i="21"/>
  <c r="G21" i="21"/>
  <c r="H20" i="21"/>
  <c r="G20" i="21"/>
  <c r="H19" i="21"/>
  <c r="G19" i="21"/>
  <c r="H18" i="21"/>
  <c r="G18" i="21"/>
  <c r="H17" i="21"/>
  <c r="G17" i="21"/>
  <c r="H16" i="21"/>
  <c r="G16" i="21"/>
  <c r="H15" i="21"/>
  <c r="G15" i="21"/>
  <c r="H14" i="21"/>
  <c r="G14" i="21"/>
  <c r="H13" i="21"/>
  <c r="G13" i="21"/>
  <c r="H12" i="21"/>
  <c r="G12" i="21"/>
  <c r="H11" i="21"/>
  <c r="G11" i="21"/>
  <c r="L76" i="20"/>
  <c r="K76" i="20"/>
  <c r="J76" i="20"/>
  <c r="I76" i="20"/>
  <c r="F76" i="20"/>
  <c r="H76" i="20" s="1"/>
  <c r="E76" i="20"/>
  <c r="G76" i="20" s="1"/>
  <c r="D76" i="20"/>
  <c r="C76" i="20"/>
  <c r="H75" i="20"/>
  <c r="G75" i="20"/>
  <c r="H74" i="20"/>
  <c r="G74" i="20"/>
  <c r="H73" i="20"/>
  <c r="G73" i="20"/>
  <c r="H72" i="20"/>
  <c r="G72" i="20"/>
  <c r="H71" i="20"/>
  <c r="G71" i="20"/>
  <c r="H70" i="20"/>
  <c r="G70" i="20"/>
  <c r="L68" i="20"/>
  <c r="K68" i="20"/>
  <c r="J68" i="20"/>
  <c r="I68" i="20"/>
  <c r="F68" i="20"/>
  <c r="E68" i="20"/>
  <c r="D68" i="20"/>
  <c r="C68" i="20"/>
  <c r="L57" i="20"/>
  <c r="K57" i="20"/>
  <c r="J57" i="20"/>
  <c r="I57" i="20"/>
  <c r="F57" i="20"/>
  <c r="H57" i="20" s="1"/>
  <c r="E57" i="20"/>
  <c r="G57" i="20" s="1"/>
  <c r="D57" i="20"/>
  <c r="C57" i="20"/>
  <c r="H55" i="20"/>
  <c r="G55" i="20"/>
  <c r="H54" i="20"/>
  <c r="G54" i="20"/>
  <c r="H53" i="20"/>
  <c r="G53" i="20"/>
  <c r="H52" i="20"/>
  <c r="G52" i="20"/>
  <c r="H51" i="20"/>
  <c r="G51" i="20"/>
  <c r="H50" i="20"/>
  <c r="G50" i="20"/>
  <c r="H49" i="20"/>
  <c r="G49" i="20"/>
  <c r="H48" i="20"/>
  <c r="G48" i="20"/>
  <c r="H47" i="20"/>
  <c r="G47" i="20"/>
  <c r="H46" i="20"/>
  <c r="G46" i="20"/>
  <c r="H45" i="20"/>
  <c r="G45" i="20"/>
  <c r="H44" i="20"/>
  <c r="G44" i="20"/>
  <c r="H43" i="20"/>
  <c r="G43" i="20"/>
  <c r="H42" i="20"/>
  <c r="G42" i="20"/>
  <c r="H41" i="20"/>
  <c r="G41" i="20"/>
  <c r="H40" i="20"/>
  <c r="G40" i="20"/>
  <c r="G39" i="20"/>
  <c r="H38" i="20"/>
  <c r="G38" i="20"/>
  <c r="H37" i="20"/>
  <c r="G37" i="20"/>
  <c r="H36" i="20"/>
  <c r="G36" i="20"/>
  <c r="H35" i="20"/>
  <c r="G35" i="20"/>
  <c r="L33" i="20"/>
  <c r="K33" i="20"/>
  <c r="J33" i="20"/>
  <c r="I33" i="20"/>
  <c r="F33" i="20"/>
  <c r="H33" i="20" s="1"/>
  <c r="E33" i="20"/>
  <c r="G33" i="20" s="1"/>
  <c r="D33" i="20"/>
  <c r="C33" i="20"/>
  <c r="H32" i="20"/>
  <c r="G32" i="20"/>
  <c r="L30" i="20"/>
  <c r="K30" i="20"/>
  <c r="J30" i="20"/>
  <c r="I30" i="20"/>
  <c r="F30" i="20"/>
  <c r="H30" i="20" s="1"/>
  <c r="E30" i="20"/>
  <c r="D30" i="20"/>
  <c r="C30" i="20"/>
  <c r="H28" i="20"/>
  <c r="G28" i="20"/>
  <c r="H27" i="20"/>
  <c r="G27" i="20"/>
  <c r="L25" i="20"/>
  <c r="K25" i="20"/>
  <c r="J25" i="20"/>
  <c r="I25" i="20"/>
  <c r="F25" i="20"/>
  <c r="H25" i="20" s="1"/>
  <c r="E25" i="20"/>
  <c r="G25" i="20" s="1"/>
  <c r="D25" i="20"/>
  <c r="C25" i="20"/>
  <c r="H24" i="20"/>
  <c r="G24" i="20"/>
  <c r="L22" i="20"/>
  <c r="K22" i="20"/>
  <c r="J22" i="20"/>
  <c r="I22" i="20"/>
  <c r="F22" i="20"/>
  <c r="E22" i="20"/>
  <c r="D22" i="20"/>
  <c r="C22" i="20"/>
  <c r="H21" i="20"/>
  <c r="G21" i="20"/>
  <c r="H20" i="20"/>
  <c r="G20" i="20"/>
  <c r="H19" i="20"/>
  <c r="G19" i="20"/>
  <c r="H18" i="20"/>
  <c r="G18" i="20"/>
  <c r="H17" i="20"/>
  <c r="G17" i="20"/>
  <c r="H16" i="20"/>
  <c r="G16" i="20"/>
  <c r="H15" i="20"/>
  <c r="G15" i="20"/>
  <c r="H14" i="20"/>
  <c r="G14" i="20"/>
  <c r="H13" i="20"/>
  <c r="G13" i="20"/>
  <c r="H12" i="20"/>
  <c r="G12" i="20"/>
  <c r="H11" i="20"/>
  <c r="G11" i="20"/>
  <c r="L76" i="28"/>
  <c r="K76" i="28"/>
  <c r="J76" i="28"/>
  <c r="I76" i="28"/>
  <c r="F76" i="28"/>
  <c r="E76" i="28"/>
  <c r="D76" i="28"/>
  <c r="C76" i="28"/>
  <c r="H75" i="28"/>
  <c r="G75" i="28"/>
  <c r="H74" i="28"/>
  <c r="G74" i="28"/>
  <c r="H73" i="28"/>
  <c r="G73" i="28"/>
  <c r="H72" i="28"/>
  <c r="G72" i="28"/>
  <c r="H71" i="28"/>
  <c r="G71" i="28"/>
  <c r="H70" i="28"/>
  <c r="G70" i="28"/>
  <c r="L68" i="28"/>
  <c r="K68" i="28"/>
  <c r="J68" i="28"/>
  <c r="I68" i="28"/>
  <c r="F68" i="28"/>
  <c r="E68" i="28"/>
  <c r="D68" i="28"/>
  <c r="C68" i="28"/>
  <c r="H67" i="28"/>
  <c r="G67" i="28"/>
  <c r="H66" i="28"/>
  <c r="G66" i="28"/>
  <c r="H65" i="28"/>
  <c r="G65" i="28"/>
  <c r="H64" i="28"/>
  <c r="G64" i="28"/>
  <c r="H63" i="28"/>
  <c r="G63" i="28"/>
  <c r="H62" i="28"/>
  <c r="G62" i="28"/>
  <c r="H61" i="28"/>
  <c r="G61" i="28"/>
  <c r="H60" i="28"/>
  <c r="G60" i="28"/>
  <c r="H59" i="28"/>
  <c r="G59" i="28"/>
  <c r="L57" i="28"/>
  <c r="K57" i="28"/>
  <c r="J57" i="28"/>
  <c r="I57" i="28"/>
  <c r="F57" i="28"/>
  <c r="H57" i="28" s="1"/>
  <c r="E57" i="28"/>
  <c r="G57" i="28" s="1"/>
  <c r="D57" i="28"/>
  <c r="C57" i="28"/>
  <c r="H55" i="28"/>
  <c r="G55" i="28"/>
  <c r="H54" i="28"/>
  <c r="G54" i="28"/>
  <c r="H53" i="28"/>
  <c r="G53" i="28"/>
  <c r="H52" i="28"/>
  <c r="G52" i="28"/>
  <c r="H51" i="28"/>
  <c r="G51" i="28"/>
  <c r="H50" i="28"/>
  <c r="G50" i="28"/>
  <c r="H49" i="28"/>
  <c r="G49" i="28"/>
  <c r="H48" i="28"/>
  <c r="G48" i="28"/>
  <c r="H47" i="28"/>
  <c r="G47" i="28"/>
  <c r="H46" i="28"/>
  <c r="G46" i="28"/>
  <c r="H45" i="28"/>
  <c r="G45" i="28"/>
  <c r="H44" i="28"/>
  <c r="G44" i="28"/>
  <c r="H43" i="28"/>
  <c r="G43" i="28"/>
  <c r="H42" i="28"/>
  <c r="G42" i="28"/>
  <c r="H41" i="28"/>
  <c r="G41" i="28"/>
  <c r="H40" i="28"/>
  <c r="G40" i="28"/>
  <c r="H39" i="28"/>
  <c r="G39" i="28"/>
  <c r="H38" i="28"/>
  <c r="G38" i="28"/>
  <c r="H37" i="28"/>
  <c r="G37" i="28"/>
  <c r="H36" i="28"/>
  <c r="G36" i="28"/>
  <c r="H35" i="28"/>
  <c r="G35" i="28"/>
  <c r="L33" i="28"/>
  <c r="K33" i="28"/>
  <c r="J33" i="28"/>
  <c r="I33" i="28"/>
  <c r="F33" i="28"/>
  <c r="H33" i="28" s="1"/>
  <c r="E33" i="28"/>
  <c r="G33" i="28" s="1"/>
  <c r="D33" i="28"/>
  <c r="C33" i="28"/>
  <c r="H32" i="28"/>
  <c r="G32" i="28"/>
  <c r="L30" i="28"/>
  <c r="K30" i="28"/>
  <c r="J30" i="28"/>
  <c r="I30" i="28"/>
  <c r="F30" i="28"/>
  <c r="H30" i="28" s="1"/>
  <c r="E30" i="28"/>
  <c r="D30" i="28"/>
  <c r="C30" i="28"/>
  <c r="H28" i="28"/>
  <c r="G28" i="28"/>
  <c r="H27" i="28"/>
  <c r="G27" i="28"/>
  <c r="L25" i="28"/>
  <c r="K25" i="28"/>
  <c r="J25" i="28"/>
  <c r="I25" i="28"/>
  <c r="F25" i="28"/>
  <c r="H25" i="28" s="1"/>
  <c r="E25" i="28"/>
  <c r="G25" i="28" s="1"/>
  <c r="D25" i="28"/>
  <c r="C25" i="28"/>
  <c r="H24" i="28"/>
  <c r="G24" i="28"/>
  <c r="L22" i="28"/>
  <c r="K22" i="28"/>
  <c r="J22" i="28"/>
  <c r="I22" i="28"/>
  <c r="F22" i="28"/>
  <c r="H22" i="28" s="1"/>
  <c r="E22" i="28"/>
  <c r="G22" i="28" s="1"/>
  <c r="D22" i="28"/>
  <c r="C22" i="28"/>
  <c r="H21" i="28"/>
  <c r="G21" i="28"/>
  <c r="H20" i="28"/>
  <c r="G20" i="28"/>
  <c r="H19" i="28"/>
  <c r="G19" i="28"/>
  <c r="H18" i="28"/>
  <c r="G18" i="28"/>
  <c r="H17" i="28"/>
  <c r="G17" i="28"/>
  <c r="H16" i="28"/>
  <c r="G16" i="28"/>
  <c r="H15" i="28"/>
  <c r="G15" i="28"/>
  <c r="H14" i="28"/>
  <c r="G14" i="28"/>
  <c r="H13" i="28"/>
  <c r="G13" i="28"/>
  <c r="H12" i="28"/>
  <c r="G12" i="28"/>
  <c r="H11" i="28"/>
  <c r="G11" i="28"/>
  <c r="L76" i="27"/>
  <c r="K76" i="27"/>
  <c r="J76" i="27"/>
  <c r="I76" i="27"/>
  <c r="F76" i="27"/>
  <c r="H76" i="27" s="1"/>
  <c r="E76" i="27"/>
  <c r="D76" i="27"/>
  <c r="C76" i="27"/>
  <c r="H75" i="27"/>
  <c r="G75" i="27"/>
  <c r="H74" i="27"/>
  <c r="G74" i="27"/>
  <c r="H73" i="27"/>
  <c r="G73" i="27"/>
  <c r="H72" i="27"/>
  <c r="G72" i="27"/>
  <c r="H71" i="27"/>
  <c r="G71" i="27"/>
  <c r="H70" i="27"/>
  <c r="G70" i="27"/>
  <c r="L68" i="27"/>
  <c r="K68" i="27"/>
  <c r="J68" i="27"/>
  <c r="I68" i="27"/>
  <c r="F68" i="27"/>
  <c r="H68" i="27" s="1"/>
  <c r="E68" i="27"/>
  <c r="G68" i="27" s="1"/>
  <c r="D68" i="27"/>
  <c r="C68" i="27"/>
  <c r="H66" i="27"/>
  <c r="G66" i="27"/>
  <c r="H65" i="27"/>
  <c r="G65" i="27"/>
  <c r="H64" i="27"/>
  <c r="G64" i="27"/>
  <c r="H63" i="27"/>
  <c r="G63" i="27"/>
  <c r="H62" i="27"/>
  <c r="G62" i="27"/>
  <c r="H61" i="27"/>
  <c r="G61" i="27"/>
  <c r="H60" i="27"/>
  <c r="G60" i="27"/>
  <c r="H59" i="27"/>
  <c r="G59" i="27"/>
  <c r="L57" i="27"/>
  <c r="K57" i="27"/>
  <c r="J57" i="27"/>
  <c r="I57" i="27"/>
  <c r="F57" i="27"/>
  <c r="H57" i="27" s="1"/>
  <c r="E57" i="27"/>
  <c r="G57" i="27" s="1"/>
  <c r="D57" i="27"/>
  <c r="C57" i="27"/>
  <c r="H55" i="27"/>
  <c r="G55" i="27"/>
  <c r="H54" i="27"/>
  <c r="G54" i="27"/>
  <c r="H53" i="27"/>
  <c r="G53" i="27"/>
  <c r="H52" i="27"/>
  <c r="G52" i="27"/>
  <c r="H51" i="27"/>
  <c r="G51" i="27"/>
  <c r="H50" i="27"/>
  <c r="G50" i="27"/>
  <c r="H49" i="27"/>
  <c r="G49" i="27"/>
  <c r="H48" i="27"/>
  <c r="G48" i="27"/>
  <c r="H47" i="27"/>
  <c r="G47" i="27"/>
  <c r="H45" i="27"/>
  <c r="G45" i="27"/>
  <c r="H44" i="27"/>
  <c r="G44" i="27"/>
  <c r="H43" i="27"/>
  <c r="G43" i="27"/>
  <c r="H42" i="27"/>
  <c r="G42" i="27"/>
  <c r="H41" i="27"/>
  <c r="G41" i="27"/>
  <c r="H40" i="27"/>
  <c r="G40" i="27"/>
  <c r="H39" i="27"/>
  <c r="G39" i="27"/>
  <c r="H38" i="27"/>
  <c r="G38" i="27"/>
  <c r="H37" i="27"/>
  <c r="G37" i="27"/>
  <c r="H36" i="27"/>
  <c r="G36" i="27"/>
  <c r="H35" i="27"/>
  <c r="G35" i="27"/>
  <c r="L33" i="27"/>
  <c r="K33" i="27"/>
  <c r="J33" i="27"/>
  <c r="I33" i="27"/>
  <c r="F33" i="27"/>
  <c r="H33" i="27" s="1"/>
  <c r="E33" i="27"/>
  <c r="G33" i="27" s="1"/>
  <c r="D33" i="27"/>
  <c r="C33" i="27"/>
  <c r="H32" i="27"/>
  <c r="G32" i="27"/>
  <c r="L30" i="27"/>
  <c r="K30" i="27"/>
  <c r="J30" i="27"/>
  <c r="I30" i="27"/>
  <c r="F30" i="27"/>
  <c r="H30" i="27" s="1"/>
  <c r="E30" i="27"/>
  <c r="D30" i="27"/>
  <c r="C30" i="27"/>
  <c r="H29" i="27"/>
  <c r="G29" i="27"/>
  <c r="H28" i="27"/>
  <c r="G28" i="27"/>
  <c r="H27" i="27"/>
  <c r="G27" i="27"/>
  <c r="L25" i="27"/>
  <c r="K25" i="27"/>
  <c r="J25" i="27"/>
  <c r="I25" i="27"/>
  <c r="F25" i="27"/>
  <c r="H25" i="27" s="1"/>
  <c r="E25" i="27"/>
  <c r="G25" i="27" s="1"/>
  <c r="D25" i="27"/>
  <c r="C25" i="27"/>
  <c r="H24" i="27"/>
  <c r="G24" i="27"/>
  <c r="L22" i="27"/>
  <c r="L77" i="27" s="1"/>
  <c r="K22" i="27"/>
  <c r="K77" i="27" s="1"/>
  <c r="J22" i="27"/>
  <c r="J77" i="27" s="1"/>
  <c r="I22" i="27"/>
  <c r="I77" i="27" s="1"/>
  <c r="F22" i="27"/>
  <c r="E22" i="27"/>
  <c r="D22" i="27"/>
  <c r="C22" i="27"/>
  <c r="H21" i="27"/>
  <c r="G21" i="27"/>
  <c r="H20" i="27"/>
  <c r="G20" i="27"/>
  <c r="H19" i="27"/>
  <c r="G19" i="27"/>
  <c r="H18" i="27"/>
  <c r="G18" i="27"/>
  <c r="H17" i="27"/>
  <c r="G17" i="27"/>
  <c r="H16" i="27"/>
  <c r="G16" i="27"/>
  <c r="H15" i="27"/>
  <c r="G15" i="27"/>
  <c r="H14" i="27"/>
  <c r="G14" i="27"/>
  <c r="H13" i="27"/>
  <c r="G13" i="27"/>
  <c r="H12" i="27"/>
  <c r="G12" i="27"/>
  <c r="H11" i="27"/>
  <c r="G11" i="27"/>
  <c r="L76" i="31"/>
  <c r="K76" i="31"/>
  <c r="J76" i="31"/>
  <c r="I76" i="31"/>
  <c r="F76" i="31"/>
  <c r="H76" i="31" s="1"/>
  <c r="E76" i="31"/>
  <c r="G76" i="31" s="1"/>
  <c r="D76" i="31"/>
  <c r="C76" i="31"/>
  <c r="H75" i="31"/>
  <c r="G75" i="31"/>
  <c r="H74" i="31"/>
  <c r="G74" i="31"/>
  <c r="H73" i="31"/>
  <c r="G73" i="31"/>
  <c r="H72" i="31"/>
  <c r="G72" i="31"/>
  <c r="H71" i="31"/>
  <c r="G71" i="31"/>
  <c r="H70" i="31"/>
  <c r="G70" i="31"/>
  <c r="L68" i="31"/>
  <c r="K68" i="31"/>
  <c r="J68" i="31"/>
  <c r="I68" i="31"/>
  <c r="F68" i="31"/>
  <c r="H68" i="31" s="1"/>
  <c r="E68" i="31"/>
  <c r="G68" i="31" s="1"/>
  <c r="D68" i="31"/>
  <c r="C68" i="31"/>
  <c r="H65" i="31"/>
  <c r="G65" i="31"/>
  <c r="H64" i="31"/>
  <c r="G64" i="31"/>
  <c r="H63" i="31"/>
  <c r="G63" i="31"/>
  <c r="H62" i="31"/>
  <c r="G62" i="31"/>
  <c r="G59" i="31"/>
  <c r="L57" i="31"/>
  <c r="K57" i="31"/>
  <c r="J57" i="31"/>
  <c r="I57" i="31"/>
  <c r="F57" i="31"/>
  <c r="H57" i="31" s="1"/>
  <c r="E57" i="31"/>
  <c r="G57" i="31" s="1"/>
  <c r="D57" i="31"/>
  <c r="C57" i="31"/>
  <c r="H55" i="31"/>
  <c r="G55" i="31"/>
  <c r="H54" i="31"/>
  <c r="G54" i="31"/>
  <c r="H53" i="31"/>
  <c r="G53" i="31"/>
  <c r="H52" i="31"/>
  <c r="G52" i="31"/>
  <c r="H51" i="31"/>
  <c r="G51" i="31"/>
  <c r="H50" i="31"/>
  <c r="G50" i="31"/>
  <c r="H49" i="31"/>
  <c r="G49" i="31"/>
  <c r="H47" i="31"/>
  <c r="G47" i="31"/>
  <c r="H45" i="31"/>
  <c r="G45" i="31"/>
  <c r="H44" i="31"/>
  <c r="G44" i="31"/>
  <c r="H43" i="31"/>
  <c r="G43" i="31"/>
  <c r="H42" i="31"/>
  <c r="G42" i="31"/>
  <c r="H41" i="31"/>
  <c r="G41" i="31"/>
  <c r="H40" i="31"/>
  <c r="G40" i="31"/>
  <c r="H39" i="31"/>
  <c r="G39" i="31"/>
  <c r="H38" i="31"/>
  <c r="G38" i="31"/>
  <c r="H36" i="31"/>
  <c r="G36" i="31"/>
  <c r="H35" i="31"/>
  <c r="G35" i="31"/>
  <c r="L33" i="31"/>
  <c r="K33" i="31"/>
  <c r="J33" i="31"/>
  <c r="I33" i="31"/>
  <c r="F33" i="31"/>
  <c r="H33" i="31" s="1"/>
  <c r="E33" i="31"/>
  <c r="G33" i="31" s="1"/>
  <c r="D33" i="31"/>
  <c r="C33" i="31"/>
  <c r="H32" i="31"/>
  <c r="G32" i="31"/>
  <c r="L30" i="31"/>
  <c r="K30" i="31"/>
  <c r="J30" i="31"/>
  <c r="I30" i="31"/>
  <c r="F30" i="31"/>
  <c r="E30" i="31"/>
  <c r="D30" i="31"/>
  <c r="C30" i="31"/>
  <c r="H29" i="31"/>
  <c r="G29" i="31"/>
  <c r="H28" i="31"/>
  <c r="G28" i="31"/>
  <c r="H27" i="31"/>
  <c r="G27" i="31"/>
  <c r="L25" i="31"/>
  <c r="K25" i="31"/>
  <c r="J25" i="31"/>
  <c r="I25" i="31"/>
  <c r="F25" i="31"/>
  <c r="H25" i="31" s="1"/>
  <c r="E25" i="31"/>
  <c r="G25" i="31" s="1"/>
  <c r="D25" i="31"/>
  <c r="C25" i="31"/>
  <c r="H24" i="31"/>
  <c r="G24" i="31"/>
  <c r="L22" i="31"/>
  <c r="L77" i="31" s="1"/>
  <c r="K22" i="31"/>
  <c r="K77" i="31" s="1"/>
  <c r="J22" i="31"/>
  <c r="J77" i="31" s="1"/>
  <c r="I22" i="31"/>
  <c r="I77" i="31" s="1"/>
  <c r="F22" i="31"/>
  <c r="E22" i="31"/>
  <c r="D22" i="31"/>
  <c r="D77" i="31" s="1"/>
  <c r="C22" i="31"/>
  <c r="C77" i="31" s="1"/>
  <c r="H21" i="31"/>
  <c r="G21" i="31"/>
  <c r="H20" i="31"/>
  <c r="G20" i="31"/>
  <c r="H19" i="31"/>
  <c r="G19" i="31"/>
  <c r="H18" i="31"/>
  <c r="G18" i="31"/>
  <c r="H17" i="31"/>
  <c r="G17" i="31"/>
  <c r="H16" i="31"/>
  <c r="G16" i="31"/>
  <c r="H15" i="31"/>
  <c r="G15" i="31"/>
  <c r="H14" i="31"/>
  <c r="G14" i="31"/>
  <c r="H13" i="31"/>
  <c r="G13" i="31"/>
  <c r="H12" i="31"/>
  <c r="G12" i="31"/>
  <c r="H11" i="31"/>
  <c r="G11" i="31"/>
  <c r="L76" i="11"/>
  <c r="K76" i="11"/>
  <c r="J76" i="11"/>
  <c r="I76" i="11"/>
  <c r="F76" i="11"/>
  <c r="E76" i="11"/>
  <c r="D76" i="11"/>
  <c r="C76" i="11"/>
  <c r="H75" i="11"/>
  <c r="G75" i="11"/>
  <c r="H74" i="11"/>
  <c r="G74" i="11"/>
  <c r="H73" i="11"/>
  <c r="G73" i="11"/>
  <c r="H72" i="11"/>
  <c r="G72" i="11"/>
  <c r="H71" i="11"/>
  <c r="G71" i="11"/>
  <c r="H70" i="11"/>
  <c r="G70" i="11"/>
  <c r="L68" i="11"/>
  <c r="K68" i="11"/>
  <c r="J68" i="11"/>
  <c r="I68" i="11"/>
  <c r="F68" i="11"/>
  <c r="H68" i="11" s="1"/>
  <c r="E68" i="11"/>
  <c r="G68" i="11" s="1"/>
  <c r="D68" i="11"/>
  <c r="C68" i="11"/>
  <c r="H65" i="11"/>
  <c r="G65" i="11"/>
  <c r="H64" i="11"/>
  <c r="G64" i="11"/>
  <c r="H63" i="11"/>
  <c r="G63" i="11"/>
  <c r="H62" i="11"/>
  <c r="G62" i="11"/>
  <c r="H61" i="11"/>
  <c r="G61" i="11"/>
  <c r="H60" i="11"/>
  <c r="G60" i="11"/>
  <c r="H59" i="11"/>
  <c r="G59" i="11"/>
  <c r="L57" i="11"/>
  <c r="K57" i="11"/>
  <c r="J57" i="11"/>
  <c r="I57" i="11"/>
  <c r="F57" i="11"/>
  <c r="H57" i="11" s="1"/>
  <c r="E57" i="11"/>
  <c r="G57" i="11" s="1"/>
  <c r="D57" i="11"/>
  <c r="C57" i="11"/>
  <c r="H55" i="11"/>
  <c r="G55" i="11"/>
  <c r="H54" i="11"/>
  <c r="G54" i="11"/>
  <c r="H53" i="11"/>
  <c r="G53" i="11"/>
  <c r="H52" i="11"/>
  <c r="G52" i="11"/>
  <c r="H51" i="11"/>
  <c r="G51" i="11"/>
  <c r="H49" i="11"/>
  <c r="G49" i="11"/>
  <c r="H48" i="11"/>
  <c r="G48" i="11"/>
  <c r="H47" i="11"/>
  <c r="G47" i="11"/>
  <c r="H45" i="11"/>
  <c r="G45" i="11"/>
  <c r="H44" i="11"/>
  <c r="G44" i="11"/>
  <c r="H43" i="11"/>
  <c r="G43" i="11"/>
  <c r="H42" i="11"/>
  <c r="G42" i="11"/>
  <c r="H41" i="11"/>
  <c r="G41" i="11"/>
  <c r="H40" i="11"/>
  <c r="G40" i="11"/>
  <c r="H38" i="11"/>
  <c r="G38" i="11"/>
  <c r="H36" i="11"/>
  <c r="G36" i="11"/>
  <c r="H35" i="11"/>
  <c r="G35" i="11"/>
  <c r="L33" i="11"/>
  <c r="K33" i="11"/>
  <c r="J33" i="11"/>
  <c r="I33" i="11"/>
  <c r="F33" i="11"/>
  <c r="H33" i="11" s="1"/>
  <c r="E33" i="11"/>
  <c r="G33" i="11" s="1"/>
  <c r="D33" i="11"/>
  <c r="C33" i="11"/>
  <c r="H32" i="11"/>
  <c r="G32" i="11"/>
  <c r="L30" i="11"/>
  <c r="K30" i="11"/>
  <c r="J30" i="11"/>
  <c r="I30" i="11"/>
  <c r="F30" i="11"/>
  <c r="H30" i="11" s="1"/>
  <c r="E30" i="11"/>
  <c r="D30" i="11"/>
  <c r="C30" i="11"/>
  <c r="H28" i="11"/>
  <c r="G28" i="11"/>
  <c r="H27" i="11"/>
  <c r="G27" i="11"/>
  <c r="L25" i="11"/>
  <c r="K25" i="11"/>
  <c r="J25" i="11"/>
  <c r="I25" i="11"/>
  <c r="F25" i="11"/>
  <c r="H25" i="11" s="1"/>
  <c r="E25" i="11"/>
  <c r="G25" i="11" s="1"/>
  <c r="D25" i="11"/>
  <c r="C25" i="11"/>
  <c r="H24" i="11"/>
  <c r="G24" i="11"/>
  <c r="L22" i="11"/>
  <c r="L77" i="11" s="1"/>
  <c r="K22" i="11"/>
  <c r="K77" i="11" s="1"/>
  <c r="J22" i="11"/>
  <c r="J77" i="11" s="1"/>
  <c r="I22" i="11"/>
  <c r="I77" i="11" s="1"/>
  <c r="F22" i="11"/>
  <c r="E22" i="11"/>
  <c r="D22" i="11"/>
  <c r="D77" i="11" s="1"/>
  <c r="C22" i="11"/>
  <c r="C77" i="11" s="1"/>
  <c r="H21" i="11"/>
  <c r="G21" i="11"/>
  <c r="H20" i="11"/>
  <c r="G20" i="11"/>
  <c r="H19" i="11"/>
  <c r="G19" i="11"/>
  <c r="H18" i="11"/>
  <c r="G18" i="11"/>
  <c r="H17" i="11"/>
  <c r="G17" i="11"/>
  <c r="H16" i="11"/>
  <c r="G16" i="11"/>
  <c r="H15" i="11"/>
  <c r="G15" i="11"/>
  <c r="H14" i="11"/>
  <c r="G14" i="11"/>
  <c r="H13" i="11"/>
  <c r="G13" i="11"/>
  <c r="H12" i="11"/>
  <c r="G12" i="11"/>
  <c r="H11" i="11"/>
  <c r="G11" i="11"/>
  <c r="L76" i="10"/>
  <c r="K76" i="10"/>
  <c r="J76" i="10"/>
  <c r="I76" i="10"/>
  <c r="F76" i="10"/>
  <c r="E76" i="10"/>
  <c r="D76" i="10"/>
  <c r="C76" i="10"/>
  <c r="H75" i="10"/>
  <c r="G75" i="10"/>
  <c r="H74" i="10"/>
  <c r="G74" i="10"/>
  <c r="H73" i="10"/>
  <c r="G73" i="10"/>
  <c r="H72" i="10"/>
  <c r="G72" i="10"/>
  <c r="H71" i="10"/>
  <c r="G71" i="10"/>
  <c r="H70" i="10"/>
  <c r="G70" i="10"/>
  <c r="L68" i="10"/>
  <c r="K68" i="10"/>
  <c r="J68" i="10"/>
  <c r="I68" i="10"/>
  <c r="F68" i="10"/>
  <c r="H68" i="10" s="1"/>
  <c r="E68" i="10"/>
  <c r="G68" i="10" s="1"/>
  <c r="D68" i="10"/>
  <c r="C68" i="10"/>
  <c r="H66" i="10"/>
  <c r="G66" i="10"/>
  <c r="H64" i="10"/>
  <c r="G64" i="10"/>
  <c r="H63" i="10"/>
  <c r="G63" i="10"/>
  <c r="H62" i="10"/>
  <c r="G62" i="10"/>
  <c r="H60" i="10"/>
  <c r="G60" i="10"/>
  <c r="L57" i="10"/>
  <c r="K57" i="10"/>
  <c r="J57" i="10"/>
  <c r="I57" i="10"/>
  <c r="F57" i="10"/>
  <c r="H57" i="10" s="1"/>
  <c r="E57" i="10"/>
  <c r="G57" i="10" s="1"/>
  <c r="D57" i="10"/>
  <c r="C57" i="10"/>
  <c r="H55" i="10"/>
  <c r="G55" i="10"/>
  <c r="H54" i="10"/>
  <c r="G54" i="10"/>
  <c r="H53" i="10"/>
  <c r="G53" i="10"/>
  <c r="H52" i="10"/>
  <c r="G52" i="10"/>
  <c r="H51" i="10"/>
  <c r="G51" i="10"/>
  <c r="H50" i="10"/>
  <c r="G50" i="10"/>
  <c r="H49" i="10"/>
  <c r="G49" i="10"/>
  <c r="H48" i="10"/>
  <c r="G48" i="10"/>
  <c r="H47" i="10"/>
  <c r="G47" i="10"/>
  <c r="H45" i="10"/>
  <c r="G45" i="10"/>
  <c r="H44" i="10"/>
  <c r="G44" i="10"/>
  <c r="H43" i="10"/>
  <c r="G43" i="10"/>
  <c r="H42" i="10"/>
  <c r="G42" i="10"/>
  <c r="H41" i="10"/>
  <c r="G41" i="10"/>
  <c r="H40" i="10"/>
  <c r="G40" i="10"/>
  <c r="H39" i="10"/>
  <c r="G39" i="10"/>
  <c r="H38" i="10"/>
  <c r="G38" i="10"/>
  <c r="H37" i="10"/>
  <c r="G37" i="10"/>
  <c r="H36" i="10"/>
  <c r="G36" i="10"/>
  <c r="H35" i="10"/>
  <c r="G35" i="10"/>
  <c r="L33" i="10"/>
  <c r="K33" i="10"/>
  <c r="J33" i="10"/>
  <c r="I33" i="10"/>
  <c r="F33" i="10"/>
  <c r="H33" i="10" s="1"/>
  <c r="E33" i="10"/>
  <c r="G33" i="10" s="1"/>
  <c r="D33" i="10"/>
  <c r="C33" i="10"/>
  <c r="H32" i="10"/>
  <c r="G32" i="10"/>
  <c r="L30" i="10"/>
  <c r="K30" i="10"/>
  <c r="J30" i="10"/>
  <c r="I30" i="10"/>
  <c r="F30" i="10"/>
  <c r="H30" i="10" s="1"/>
  <c r="E30" i="10"/>
  <c r="G30" i="10" s="1"/>
  <c r="D30" i="10"/>
  <c r="C30" i="10"/>
  <c r="H28" i="10"/>
  <c r="G28" i="10"/>
  <c r="H27" i="10"/>
  <c r="G27" i="10"/>
  <c r="L25" i="10"/>
  <c r="K25" i="10"/>
  <c r="J25" i="10"/>
  <c r="I25" i="10"/>
  <c r="F25" i="10"/>
  <c r="H25" i="10" s="1"/>
  <c r="E25" i="10"/>
  <c r="G25" i="10" s="1"/>
  <c r="D25" i="10"/>
  <c r="C25" i="10"/>
  <c r="H24" i="10"/>
  <c r="G24" i="10"/>
  <c r="L22" i="10"/>
  <c r="L77" i="10" s="1"/>
  <c r="K22" i="10"/>
  <c r="K77" i="10" s="1"/>
  <c r="J22" i="10"/>
  <c r="J77" i="10" s="1"/>
  <c r="I22" i="10"/>
  <c r="I77" i="10" s="1"/>
  <c r="F22" i="10"/>
  <c r="E22" i="10"/>
  <c r="D22" i="10"/>
  <c r="D77" i="10" s="1"/>
  <c r="C22" i="10"/>
  <c r="C77" i="10" s="1"/>
  <c r="H21" i="10"/>
  <c r="G21" i="10"/>
  <c r="H20" i="10"/>
  <c r="G20" i="10"/>
  <c r="H19" i="10"/>
  <c r="G19" i="10"/>
  <c r="H18" i="10"/>
  <c r="G18" i="10"/>
  <c r="H17" i="10"/>
  <c r="G17" i="10"/>
  <c r="H16" i="10"/>
  <c r="G16" i="10"/>
  <c r="H15" i="10"/>
  <c r="G15" i="10"/>
  <c r="H14" i="10"/>
  <c r="G14" i="10"/>
  <c r="H13" i="10"/>
  <c r="G13" i="10"/>
  <c r="H12" i="10"/>
  <c r="G12" i="10"/>
  <c r="H11" i="10"/>
  <c r="G11" i="10"/>
  <c r="A3" i="10"/>
  <c r="L76" i="9"/>
  <c r="K76" i="9"/>
  <c r="J76" i="9"/>
  <c r="I76" i="9"/>
  <c r="F76" i="9"/>
  <c r="E76" i="9"/>
  <c r="D76" i="9"/>
  <c r="C76" i="9"/>
  <c r="H75" i="9"/>
  <c r="G75" i="9"/>
  <c r="H74" i="9"/>
  <c r="G74" i="9"/>
  <c r="H73" i="9"/>
  <c r="G73" i="9"/>
  <c r="H72" i="9"/>
  <c r="G72" i="9"/>
  <c r="H71" i="9"/>
  <c r="G71" i="9"/>
  <c r="H70" i="9"/>
  <c r="G70" i="9"/>
  <c r="L68" i="9"/>
  <c r="K68" i="9"/>
  <c r="J68" i="9"/>
  <c r="I68" i="9"/>
  <c r="F68" i="9"/>
  <c r="H68" i="9" s="1"/>
  <c r="E68" i="9"/>
  <c r="G68" i="9" s="1"/>
  <c r="D68" i="9"/>
  <c r="C68" i="9"/>
  <c r="H67" i="9"/>
  <c r="G67" i="9"/>
  <c r="H66" i="9"/>
  <c r="G66" i="9"/>
  <c r="H65" i="9"/>
  <c r="G65" i="9"/>
  <c r="H64" i="9"/>
  <c r="G64" i="9"/>
  <c r="H63" i="9"/>
  <c r="G63" i="9"/>
  <c r="H62" i="9"/>
  <c r="G62" i="9"/>
  <c r="H61" i="9"/>
  <c r="G61" i="9"/>
  <c r="H60" i="9"/>
  <c r="G60" i="9"/>
  <c r="H59" i="9"/>
  <c r="G59" i="9"/>
  <c r="L57" i="9"/>
  <c r="K57" i="9"/>
  <c r="J57" i="9"/>
  <c r="I57" i="9"/>
  <c r="F57" i="9"/>
  <c r="E57" i="9"/>
  <c r="G57" i="9" s="1"/>
  <c r="D57" i="9"/>
  <c r="C57" i="9"/>
  <c r="H55" i="9"/>
  <c r="G55" i="9"/>
  <c r="H54" i="9"/>
  <c r="G54" i="9"/>
  <c r="H53" i="9"/>
  <c r="G53" i="9"/>
  <c r="H52" i="9"/>
  <c r="G52" i="9"/>
  <c r="H51" i="9"/>
  <c r="G51" i="9"/>
  <c r="H50" i="9"/>
  <c r="G50" i="9"/>
  <c r="H49" i="9"/>
  <c r="G49" i="9"/>
  <c r="H48" i="9"/>
  <c r="G48" i="9"/>
  <c r="H47" i="9"/>
  <c r="G47" i="9"/>
  <c r="H46" i="9"/>
  <c r="G46" i="9"/>
  <c r="H45" i="9"/>
  <c r="G45" i="9"/>
  <c r="H44" i="9"/>
  <c r="G44" i="9"/>
  <c r="H43" i="9"/>
  <c r="G43" i="9"/>
  <c r="H42" i="9"/>
  <c r="G42" i="9"/>
  <c r="H41" i="9"/>
  <c r="G41" i="9"/>
  <c r="H40" i="9"/>
  <c r="G40" i="9"/>
  <c r="H39" i="9"/>
  <c r="G39" i="9"/>
  <c r="H38" i="9"/>
  <c r="G38" i="9"/>
  <c r="H37" i="9"/>
  <c r="G37" i="9"/>
  <c r="H36" i="9"/>
  <c r="G36" i="9"/>
  <c r="H35" i="9"/>
  <c r="G35" i="9"/>
  <c r="L33" i="9"/>
  <c r="K33" i="9"/>
  <c r="J33" i="9"/>
  <c r="I33" i="9"/>
  <c r="F33" i="9"/>
  <c r="H33" i="9" s="1"/>
  <c r="E33" i="9"/>
  <c r="G33" i="9" s="1"/>
  <c r="D33" i="9"/>
  <c r="C33" i="9"/>
  <c r="H32" i="9"/>
  <c r="G32" i="9"/>
  <c r="L30" i="9"/>
  <c r="K30" i="9"/>
  <c r="J30" i="9"/>
  <c r="I30" i="9"/>
  <c r="F30" i="9"/>
  <c r="H30" i="9" s="1"/>
  <c r="E30" i="9"/>
  <c r="G30" i="9" s="1"/>
  <c r="D30" i="9"/>
  <c r="C30" i="9"/>
  <c r="H29" i="9"/>
  <c r="G29" i="9"/>
  <c r="H28" i="9"/>
  <c r="G28" i="9"/>
  <c r="H27" i="9"/>
  <c r="G27" i="9"/>
  <c r="L25" i="9"/>
  <c r="K25" i="9"/>
  <c r="J25" i="9"/>
  <c r="I25" i="9"/>
  <c r="F25" i="9"/>
  <c r="H25" i="9" s="1"/>
  <c r="E25" i="9"/>
  <c r="D25" i="9"/>
  <c r="C25" i="9"/>
  <c r="H24" i="9"/>
  <c r="G24" i="9"/>
  <c r="L22" i="9"/>
  <c r="L77" i="9" s="1"/>
  <c r="K22" i="9"/>
  <c r="K77" i="9" s="1"/>
  <c r="J22" i="9"/>
  <c r="J77" i="9" s="1"/>
  <c r="I22" i="9"/>
  <c r="I77" i="9" s="1"/>
  <c r="F22" i="9"/>
  <c r="E22" i="9"/>
  <c r="D22" i="9"/>
  <c r="D77" i="9" s="1"/>
  <c r="C22" i="9"/>
  <c r="C77" i="9" s="1"/>
  <c r="H21" i="9"/>
  <c r="G21" i="9"/>
  <c r="H20" i="9"/>
  <c r="G20" i="9"/>
  <c r="H19" i="9"/>
  <c r="G19" i="9"/>
  <c r="H18" i="9"/>
  <c r="G18" i="9"/>
  <c r="H17" i="9"/>
  <c r="G17" i="9"/>
  <c r="H16" i="9"/>
  <c r="G16" i="9"/>
  <c r="H15" i="9"/>
  <c r="G15" i="9"/>
  <c r="H14" i="9"/>
  <c r="G14" i="9"/>
  <c r="H13" i="9"/>
  <c r="G13" i="9"/>
  <c r="H12" i="9"/>
  <c r="G12" i="9"/>
  <c r="H11" i="9"/>
  <c r="G11" i="9"/>
  <c r="G25" i="9" l="1"/>
  <c r="H57" i="9"/>
  <c r="G76" i="27"/>
  <c r="H76" i="11"/>
  <c r="G76" i="11"/>
  <c r="L77" i="29"/>
  <c r="H76" i="28"/>
  <c r="G76" i="28"/>
  <c r="H76" i="10"/>
  <c r="G76" i="10"/>
  <c r="H76" i="9"/>
  <c r="G76" i="9"/>
  <c r="G30" i="20"/>
  <c r="G30" i="27"/>
  <c r="G30" i="28"/>
  <c r="C77" i="28"/>
  <c r="L77" i="20"/>
  <c r="K77" i="20"/>
  <c r="J77" i="20"/>
  <c r="I77" i="20"/>
  <c r="D77" i="20"/>
  <c r="C77" i="20"/>
  <c r="L77" i="28"/>
  <c r="K77" i="28"/>
  <c r="J77" i="28"/>
  <c r="I77" i="28"/>
  <c r="D77" i="28"/>
  <c r="D77" i="27"/>
  <c r="C77" i="27"/>
  <c r="H30" i="31"/>
  <c r="G30" i="31"/>
  <c r="G30" i="11"/>
  <c r="F77" i="29"/>
  <c r="H77" i="29" s="1"/>
  <c r="H22" i="29"/>
  <c r="G22" i="29"/>
  <c r="E77" i="29"/>
  <c r="G77" i="29" s="1"/>
  <c r="H22" i="21"/>
  <c r="F77" i="21"/>
  <c r="H77" i="21" s="1"/>
  <c r="G22" i="21"/>
  <c r="E77" i="21"/>
  <c r="G77" i="21" s="1"/>
  <c r="F77" i="20"/>
  <c r="H22" i="20"/>
  <c r="E77" i="20"/>
  <c r="G22" i="20"/>
  <c r="F77" i="28"/>
  <c r="H68" i="28"/>
  <c r="E77" i="28"/>
  <c r="G68" i="28"/>
  <c r="F77" i="27"/>
  <c r="H22" i="27"/>
  <c r="E77" i="27"/>
  <c r="G22" i="27"/>
  <c r="F77" i="31"/>
  <c r="H77" i="31" s="1"/>
  <c r="H22" i="31"/>
  <c r="G22" i="31"/>
  <c r="E77" i="31"/>
  <c r="G77" i="31" s="1"/>
  <c r="F77" i="11"/>
  <c r="H77" i="11" s="1"/>
  <c r="H22" i="11"/>
  <c r="E77" i="11"/>
  <c r="G77" i="11" s="1"/>
  <c r="G22" i="11"/>
  <c r="H22" i="10"/>
  <c r="F77" i="10"/>
  <c r="H77" i="10" s="1"/>
  <c r="G22" i="10"/>
  <c r="E77" i="10"/>
  <c r="G77" i="10" s="1"/>
  <c r="F77" i="9"/>
  <c r="H77" i="9" s="1"/>
  <c r="H22" i="9"/>
  <c r="E77" i="9"/>
  <c r="G77" i="9" s="1"/>
  <c r="G22" i="9"/>
  <c r="H77" i="28" l="1"/>
  <c r="G77" i="27"/>
  <c r="G77" i="20"/>
  <c r="G77" i="28"/>
  <c r="H77" i="20"/>
  <c r="H77" i="27"/>
</calcChain>
</file>

<file path=xl/sharedStrings.xml><?xml version="1.0" encoding="utf-8"?>
<sst xmlns="http://schemas.openxmlformats.org/spreadsheetml/2006/main" count="794" uniqueCount="85">
  <si>
    <t>No.</t>
  </si>
  <si>
    <t>Bank</t>
  </si>
  <si>
    <t>Disbursement upto end of current quarter</t>
  </si>
  <si>
    <t>% Achievement</t>
  </si>
  <si>
    <t>Outstanding as on  Sept. 2025</t>
  </si>
  <si>
    <t>Outstanding upto end of current quarter</t>
  </si>
  <si>
    <t>A/c</t>
  </si>
  <si>
    <t>Amt.</t>
  </si>
  <si>
    <t>DCCB</t>
  </si>
  <si>
    <t>GSCARDB</t>
  </si>
  <si>
    <t>GSCB</t>
  </si>
  <si>
    <t>PRIVATE  BANKS</t>
  </si>
  <si>
    <t>PAYMENT BANK</t>
  </si>
  <si>
    <t>INDIA POST PAYMENTS BANK</t>
  </si>
  <si>
    <t>AIRTEL PAYMENTS BANK</t>
  </si>
  <si>
    <t>FINO PAYMENTS BANK</t>
  </si>
  <si>
    <t>PAYTM  PAYMENTS BANK</t>
  </si>
  <si>
    <t>NSDL  PAYMENTS  BANK</t>
  </si>
  <si>
    <t>JIO PAYMENTS BANK</t>
  </si>
  <si>
    <t>Nationalised Banks</t>
  </si>
  <si>
    <t>Disbursement Target 2025 - 26</t>
  </si>
  <si>
    <t>Bank Of Baroda</t>
  </si>
  <si>
    <t>Bank Of India</t>
  </si>
  <si>
    <t>Bank Of Maharashtra</t>
  </si>
  <si>
    <t>Canara Bank</t>
  </si>
  <si>
    <t>Central Bank Of India</t>
  </si>
  <si>
    <t>Indian Bank</t>
  </si>
  <si>
    <t>Indian Overseas Bank</t>
  </si>
  <si>
    <t>Punjab National Bank</t>
  </si>
  <si>
    <t>Punjab And Sind Bank</t>
  </si>
  <si>
    <t>Union Bank Of India</t>
  </si>
  <si>
    <t>Uco Bank</t>
  </si>
  <si>
    <t>Sub Total</t>
  </si>
  <si>
    <t>Grand Total</t>
  </si>
  <si>
    <t>SBI</t>
  </si>
  <si>
    <t>State Bank of India</t>
  </si>
  <si>
    <t>Co-Operative Banks</t>
  </si>
  <si>
    <t>Gujarat Gramin Bank</t>
  </si>
  <si>
    <t>Axis Bank</t>
  </si>
  <si>
    <t>Csb Bank Limited</t>
  </si>
  <si>
    <t>City Union Bank</t>
  </si>
  <si>
    <t>DCB Bank</t>
  </si>
  <si>
    <t>Dhanlaxmi Bank</t>
  </si>
  <si>
    <t>Federal Bank</t>
  </si>
  <si>
    <t>HDFC Bank</t>
  </si>
  <si>
    <t>ICICI Bank</t>
  </si>
  <si>
    <t>IDBI Bank</t>
  </si>
  <si>
    <t>Idfc First Bank</t>
  </si>
  <si>
    <t>Indusind Bank</t>
  </si>
  <si>
    <t>J &amp; K Bank</t>
  </si>
  <si>
    <t>Karnataka Bank</t>
  </si>
  <si>
    <t>Karur Vysya Bank</t>
  </si>
  <si>
    <t>Kotak Mahindra Bank</t>
  </si>
  <si>
    <t>DBS Bank</t>
  </si>
  <si>
    <t>RBL Bank</t>
  </si>
  <si>
    <t>South Indian Bank</t>
  </si>
  <si>
    <t>Tamilnad Mercantile Bank</t>
  </si>
  <si>
    <t>Yes Bank</t>
  </si>
  <si>
    <t>Bandhan Bank</t>
  </si>
  <si>
    <t>SBM Bank</t>
  </si>
  <si>
    <t>Small Finance Bank</t>
  </si>
  <si>
    <t>Equitas Small Fin. Bank</t>
  </si>
  <si>
    <t>Ujjivan Small Fin. Bank</t>
  </si>
  <si>
    <t>Jana Small Fin. Bank</t>
  </si>
  <si>
    <t>AU Small Fin. Bank</t>
  </si>
  <si>
    <t>Suryoday Small Fin. Bank</t>
  </si>
  <si>
    <t>Esaf Small Fin. Bank</t>
  </si>
  <si>
    <t>Unity Small Finance Bank</t>
  </si>
  <si>
    <t>Shivalik Small Finance Bank</t>
  </si>
  <si>
    <t>Utkarsh Small Fin. Bank</t>
  </si>
  <si>
    <t>Source: Data submmited in rbiacp.slbcindia.com portal by member banks</t>
  </si>
  <si>
    <t>Outstanding as on Sept. 2025</t>
  </si>
  <si>
    <t>Bankwise Statement Showing Target, Disbursement &amp; Outstanding Under</t>
  </si>
  <si>
    <t xml:space="preserve">Annual Credit Plan (ACP)For The Quarter Ended December  2025 - Priority Sector  </t>
  </si>
  <si>
    <t>Agri. Infrastructure  &amp; Ancillary                                                                                                                                    Amt. in lakhs</t>
  </si>
  <si>
    <t>Total Agriculture                                                                                                                                                                              Amt. in lakhs</t>
  </si>
  <si>
    <t>Total MSME                                                                                                                                                                                 Amt. in lakhs</t>
  </si>
  <si>
    <t>Education (PS)                                                                                                                                                      Amt. in lakhs</t>
  </si>
  <si>
    <t>Housing (PS)                                                                                                                                                                            Amt. in lakhs</t>
  </si>
  <si>
    <t>Total Other PS (Social + Renew. Energy + others)                                                                                                                   Amt. in lakhs</t>
  </si>
  <si>
    <t>Regional Rural Bank</t>
  </si>
  <si>
    <t>Total Priority Sector                                                                                                                                                                       Amt. in lakhs</t>
  </si>
  <si>
    <t>Farm Credit - Crop Loan                                                                                                                                                   Amt. in lakhs</t>
  </si>
  <si>
    <t>Farm Credit - Term Loan                                                                                                                                                 Amt. in lakhs</t>
  </si>
  <si>
    <t>Annexure - 16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</si>
</sst>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sz val="18"/>
      <color theme="1"/>
      <name val="Arial Black"/>
      <family val="2"/>
    </font>
    <font>
      <sz val="12"/>
      <color theme="1"/>
      <name val="Arial Black"/>
      <family val="2"/>
    </font>
    <font>
      <sz val="12"/>
      <name val="Arial Black"/>
      <family val="2"/>
    </font>
    <font>
      <b/>
      <sz val="12"/>
      <name val="Arial Black"/>
      <family val="2"/>
    </font>
    <font>
      <sz val="12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2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sz val="12"/>
      <color theme="1"/>
      <name val="Arial Black"/>
      <family val="2"/>
    </font>
    <font>
      <sz val="16"/>
      <name val="Arial Black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6" fillId="0" borderId="1" xfId="0" applyFont="1" applyBorder="1" applyAlignment="1">
      <alignment horizontal="center" vertical="center"/>
    </xf>
    <xf numFmtId="2" fontId="0" fillId="0" borderId="0" xfId="0" applyNumberFormat="1"/>
    <xf numFmtId="0" fontId="9" fillId="0" borderId="0" xfId="0" applyFont="1"/>
    <xf numFmtId="0" fontId="10" fillId="0" borderId="0" xfId="0" applyFont="1"/>
    <xf numFmtId="0" fontId="11" fillId="0" borderId="0" xfId="0" applyFont="1"/>
    <xf numFmtId="2" fontId="6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4" fillId="0" borderId="3" xfId="0" applyFont="1" applyBorder="1"/>
    <xf numFmtId="0" fontId="2" fillId="0" borderId="3" xfId="0" applyFont="1" applyBorder="1"/>
    <xf numFmtId="0" fontId="0" fillId="0" borderId="3" xfId="0" applyBorder="1"/>
    <xf numFmtId="0" fontId="9" fillId="0" borderId="3" xfId="0" applyFont="1" applyBorder="1"/>
    <xf numFmtId="0" fontId="11" fillId="0" borderId="3" xfId="0" applyFont="1" applyBorder="1"/>
    <xf numFmtId="0" fontId="3" fillId="0" borderId="3" xfId="0" applyFont="1" applyBorder="1"/>
    <xf numFmtId="2" fontId="2" fillId="0" borderId="3" xfId="0" applyNumberFormat="1" applyFont="1" applyBorder="1"/>
    <xf numFmtId="2" fontId="5" fillId="0" borderId="3" xfId="0" applyNumberFormat="1" applyFont="1" applyBorder="1"/>
    <xf numFmtId="2" fontId="3" fillId="0" borderId="3" xfId="0" applyNumberFormat="1" applyFont="1" applyBorder="1"/>
    <xf numFmtId="2" fontId="9" fillId="0" borderId="3" xfId="0" applyNumberFormat="1" applyFont="1" applyBorder="1"/>
    <xf numFmtId="2" fontId="11" fillId="0" borderId="3" xfId="0" applyNumberFormat="1" applyFont="1" applyBorder="1"/>
    <xf numFmtId="0" fontId="7" fillId="0" borderId="6" xfId="0" applyFont="1" applyBorder="1"/>
    <xf numFmtId="3" fontId="9" fillId="0" borderId="3" xfId="0" applyNumberFormat="1" applyFont="1" applyBorder="1"/>
    <xf numFmtId="3" fontId="11" fillId="0" borderId="3" xfId="0" applyNumberFormat="1" applyFont="1" applyBorder="1"/>
    <xf numFmtId="3" fontId="2" fillId="0" borderId="3" xfId="0" applyNumberFormat="1" applyFont="1" applyBorder="1"/>
    <xf numFmtId="0" fontId="6" fillId="0" borderId="6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/>
    </xf>
    <xf numFmtId="0" fontId="11" fillId="0" borderId="3" xfId="0" applyFont="1" applyBorder="1"/>
    <xf numFmtId="0" fontId="9" fillId="0" borderId="3" xfId="0" applyFont="1" applyBorder="1" applyAlignment="1">
      <alignment horizontal="center"/>
    </xf>
    <xf numFmtId="0" fontId="9" fillId="0" borderId="3" xfId="0" applyFont="1" applyBorder="1"/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0" fillId="0" borderId="6" xfId="0" applyBorder="1" applyAlignment="1">
      <alignment wrapText="1"/>
    </xf>
    <xf numFmtId="0" fontId="8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78"/>
  <sheetViews>
    <sheetView tabSelected="1" view="pageBreakPreview" zoomScaleSheetLayoutView="100" workbookViewId="0">
      <selection sqref="A1:L1"/>
    </sheetView>
  </sheetViews>
  <sheetFormatPr defaultRowHeight="15" x14ac:dyDescent="0.25"/>
  <cols>
    <col min="1" max="1" width="6.42578125" customWidth="1"/>
    <col min="2" max="2" width="32.42578125" customWidth="1"/>
    <col min="3" max="3" width="13.5703125" customWidth="1"/>
    <col min="4" max="4" width="15.85546875" style="2" customWidth="1"/>
    <col min="5" max="5" width="13.42578125" customWidth="1"/>
    <col min="6" max="6" width="16.140625" style="2" bestFit="1" customWidth="1"/>
    <col min="7" max="7" width="9.5703125" style="2" customWidth="1"/>
    <col min="8" max="8" width="10" style="2" customWidth="1"/>
    <col min="9" max="9" width="13.85546875" style="2" bestFit="1" customWidth="1"/>
    <col min="10" max="10" width="16.140625" style="2" bestFit="1" customWidth="1"/>
    <col min="11" max="11" width="14" customWidth="1"/>
    <col min="12" max="12" width="16.5703125" style="2" customWidth="1"/>
  </cols>
  <sheetData>
    <row r="1" spans="1:12" ht="27" customHeight="1" x14ac:dyDescent="0.5">
      <c r="A1" s="43" t="s">
        <v>84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</row>
    <row r="3" spans="1:12" ht="24.75" x14ac:dyDescent="0.25">
      <c r="A3" s="27" t="s">
        <v>72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</row>
    <row r="4" spans="1:12" ht="24.75" x14ac:dyDescent="0.25">
      <c r="A4" s="27" t="s">
        <v>73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19.5" hidden="1" x14ac:dyDescent="0.4">
      <c r="A5" s="8"/>
      <c r="B5" s="9"/>
      <c r="C5" s="13"/>
      <c r="D5" s="14"/>
      <c r="E5" s="8"/>
      <c r="F5" s="14"/>
      <c r="G5" s="16"/>
      <c r="H5" s="16"/>
      <c r="I5" s="16"/>
      <c r="J5" s="16"/>
      <c r="K5" s="13"/>
      <c r="L5" s="15"/>
    </row>
    <row r="6" spans="1:12" ht="19.5" x14ac:dyDescent="0.4">
      <c r="A6" s="38" t="s">
        <v>81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40"/>
    </row>
    <row r="7" spans="1:12" ht="17.25" customHeight="1" x14ac:dyDescent="0.25">
      <c r="A7" s="31" t="s">
        <v>0</v>
      </c>
      <c r="B7" s="28" t="s">
        <v>1</v>
      </c>
      <c r="C7" s="23" t="s">
        <v>20</v>
      </c>
      <c r="D7" s="24"/>
      <c r="E7" s="25" t="s">
        <v>2</v>
      </c>
      <c r="F7" s="26"/>
      <c r="G7" s="25" t="s">
        <v>3</v>
      </c>
      <c r="H7" s="26"/>
      <c r="I7" s="25" t="s">
        <v>71</v>
      </c>
      <c r="J7" s="26"/>
      <c r="K7" s="25" t="s">
        <v>5</v>
      </c>
      <c r="L7" s="26"/>
    </row>
    <row r="8" spans="1:12" ht="24" customHeight="1" x14ac:dyDescent="0.25">
      <c r="A8" s="32"/>
      <c r="B8" s="29"/>
      <c r="C8" s="24"/>
      <c r="D8" s="24"/>
      <c r="E8" s="26"/>
      <c r="F8" s="26"/>
      <c r="G8" s="26"/>
      <c r="H8" s="26"/>
      <c r="I8" s="26"/>
      <c r="J8" s="26"/>
      <c r="K8" s="26"/>
      <c r="L8" s="26"/>
    </row>
    <row r="9" spans="1:12" ht="15.75" x14ac:dyDescent="0.25">
      <c r="A9" s="33"/>
      <c r="B9" s="30"/>
      <c r="C9" s="1" t="s">
        <v>6</v>
      </c>
      <c r="D9" s="6" t="s">
        <v>7</v>
      </c>
      <c r="E9" s="1" t="s">
        <v>6</v>
      </c>
      <c r="F9" s="6" t="s">
        <v>7</v>
      </c>
      <c r="G9" s="6" t="s">
        <v>6</v>
      </c>
      <c r="H9" s="6" t="s">
        <v>7</v>
      </c>
      <c r="I9" s="7" t="s">
        <v>6</v>
      </c>
      <c r="J9" s="7" t="s">
        <v>7</v>
      </c>
      <c r="K9" s="1" t="s">
        <v>6</v>
      </c>
      <c r="L9" s="6" t="s">
        <v>7</v>
      </c>
    </row>
    <row r="10" spans="1:12" ht="19.5" x14ac:dyDescent="0.4">
      <c r="A10" s="10"/>
      <c r="B10" s="9" t="s">
        <v>19</v>
      </c>
      <c r="C10" s="41"/>
      <c r="D10" s="41"/>
      <c r="E10" s="41"/>
      <c r="F10" s="41"/>
      <c r="G10" s="41"/>
      <c r="H10" s="41"/>
      <c r="I10" s="41"/>
      <c r="J10" s="41"/>
      <c r="K10" s="41"/>
      <c r="L10" s="41"/>
    </row>
    <row r="11" spans="1:12" s="3" customFormat="1" x14ac:dyDescent="0.25">
      <c r="A11" s="11">
        <v>1</v>
      </c>
      <c r="B11" s="11" t="s">
        <v>21</v>
      </c>
      <c r="C11" s="20">
        <v>1180102</v>
      </c>
      <c r="D11" s="20">
        <v>5606784</v>
      </c>
      <c r="E11" s="20">
        <v>931885</v>
      </c>
      <c r="F11" s="20">
        <v>4906968</v>
      </c>
      <c r="G11" s="17">
        <f t="shared" ref="G11:G22" si="0">(E11/C11)*100</f>
        <v>78.966479168749814</v>
      </c>
      <c r="H11" s="17">
        <f t="shared" ref="H11:H22" si="1">(F11/D11)*100</f>
        <v>87.518406273542908</v>
      </c>
      <c r="I11" s="20">
        <v>1391067</v>
      </c>
      <c r="J11" s="20">
        <v>6758654</v>
      </c>
      <c r="K11" s="20">
        <v>1473125</v>
      </c>
      <c r="L11" s="20">
        <v>7006980</v>
      </c>
    </row>
    <row r="12" spans="1:12" s="3" customFormat="1" x14ac:dyDescent="0.25">
      <c r="A12" s="11">
        <v>2</v>
      </c>
      <c r="B12" s="11" t="s">
        <v>22</v>
      </c>
      <c r="C12" s="20">
        <v>225845</v>
      </c>
      <c r="D12" s="20">
        <v>1577336</v>
      </c>
      <c r="E12" s="20">
        <v>140661</v>
      </c>
      <c r="F12" s="20">
        <v>1444501</v>
      </c>
      <c r="G12" s="17">
        <f t="shared" si="0"/>
        <v>62.282096127875306</v>
      </c>
      <c r="H12" s="17">
        <f t="shared" si="1"/>
        <v>91.578522267925152</v>
      </c>
      <c r="I12" s="20">
        <v>314803</v>
      </c>
      <c r="J12" s="20">
        <v>2083312</v>
      </c>
      <c r="K12" s="20">
        <v>314522</v>
      </c>
      <c r="L12" s="20">
        <v>2213125</v>
      </c>
    </row>
    <row r="13" spans="1:12" s="3" customFormat="1" x14ac:dyDescent="0.25">
      <c r="A13" s="11">
        <v>3</v>
      </c>
      <c r="B13" s="11" t="s">
        <v>23</v>
      </c>
      <c r="C13" s="20">
        <v>15926</v>
      </c>
      <c r="D13" s="20">
        <v>190793</v>
      </c>
      <c r="E13" s="20">
        <v>35086</v>
      </c>
      <c r="F13" s="20">
        <v>214949</v>
      </c>
      <c r="G13" s="17">
        <f t="shared" si="0"/>
        <v>220.30641717945497</v>
      </c>
      <c r="H13" s="17">
        <f t="shared" si="1"/>
        <v>112.66084185478502</v>
      </c>
      <c r="I13" s="20">
        <v>20274</v>
      </c>
      <c r="J13" s="20">
        <v>475855</v>
      </c>
      <c r="K13" s="20">
        <v>20491</v>
      </c>
      <c r="L13" s="20">
        <v>402444</v>
      </c>
    </row>
    <row r="14" spans="1:12" s="3" customFormat="1" x14ac:dyDescent="0.25">
      <c r="A14" s="11">
        <v>4</v>
      </c>
      <c r="B14" s="11" t="s">
        <v>24</v>
      </c>
      <c r="C14" s="20">
        <v>56775</v>
      </c>
      <c r="D14" s="20">
        <v>588564</v>
      </c>
      <c r="E14" s="20">
        <v>35504</v>
      </c>
      <c r="F14" s="20">
        <v>518983</v>
      </c>
      <c r="G14" s="17">
        <f t="shared" si="0"/>
        <v>62.534566270365474</v>
      </c>
      <c r="H14" s="17">
        <f t="shared" si="1"/>
        <v>88.177836225117403</v>
      </c>
      <c r="I14" s="20">
        <v>84396</v>
      </c>
      <c r="J14" s="20">
        <v>933371</v>
      </c>
      <c r="K14" s="20">
        <v>87390</v>
      </c>
      <c r="L14" s="20">
        <v>1051441</v>
      </c>
    </row>
    <row r="15" spans="1:12" s="3" customFormat="1" x14ac:dyDescent="0.25">
      <c r="A15" s="11">
        <v>5</v>
      </c>
      <c r="B15" s="11" t="s">
        <v>25</v>
      </c>
      <c r="C15" s="20">
        <v>150226</v>
      </c>
      <c r="D15" s="20">
        <v>968834</v>
      </c>
      <c r="E15" s="20">
        <v>104898</v>
      </c>
      <c r="F15" s="20">
        <v>765015</v>
      </c>
      <c r="G15" s="17">
        <f t="shared" si="0"/>
        <v>69.826794296593135</v>
      </c>
      <c r="H15" s="17">
        <f t="shared" si="1"/>
        <v>78.962443514575256</v>
      </c>
      <c r="I15" s="20">
        <v>125463</v>
      </c>
      <c r="J15" s="20">
        <v>1195096</v>
      </c>
      <c r="K15" s="20">
        <v>126039</v>
      </c>
      <c r="L15" s="20">
        <v>1258524</v>
      </c>
    </row>
    <row r="16" spans="1:12" s="3" customFormat="1" x14ac:dyDescent="0.25">
      <c r="A16" s="11">
        <v>6</v>
      </c>
      <c r="B16" s="11" t="s">
        <v>26</v>
      </c>
      <c r="C16" s="20">
        <v>20600</v>
      </c>
      <c r="D16" s="20">
        <v>417835</v>
      </c>
      <c r="E16" s="20">
        <v>16506</v>
      </c>
      <c r="F16" s="20">
        <v>487458</v>
      </c>
      <c r="G16" s="17">
        <f t="shared" si="0"/>
        <v>80.126213592233015</v>
      </c>
      <c r="H16" s="17">
        <f t="shared" si="1"/>
        <v>116.6627975157658</v>
      </c>
      <c r="I16" s="20">
        <v>39237</v>
      </c>
      <c r="J16" s="20">
        <v>824061</v>
      </c>
      <c r="K16" s="20">
        <v>37666</v>
      </c>
      <c r="L16" s="20">
        <v>867970</v>
      </c>
    </row>
    <row r="17" spans="1:12" s="3" customFormat="1" x14ac:dyDescent="0.25">
      <c r="A17" s="11">
        <v>7</v>
      </c>
      <c r="B17" s="11" t="s">
        <v>27</v>
      </c>
      <c r="C17" s="20">
        <v>30280</v>
      </c>
      <c r="D17" s="20">
        <v>235910</v>
      </c>
      <c r="E17" s="20">
        <v>20336</v>
      </c>
      <c r="F17" s="20">
        <v>339533</v>
      </c>
      <c r="G17" s="17">
        <f t="shared" si="0"/>
        <v>67.159841479524445</v>
      </c>
      <c r="H17" s="17">
        <f t="shared" si="1"/>
        <v>143.92480183120682</v>
      </c>
      <c r="I17" s="20">
        <v>33603</v>
      </c>
      <c r="J17" s="20">
        <v>405008</v>
      </c>
      <c r="K17" s="20">
        <v>33661</v>
      </c>
      <c r="L17" s="20">
        <v>417380</v>
      </c>
    </row>
    <row r="18" spans="1:12" s="3" customFormat="1" x14ac:dyDescent="0.25">
      <c r="A18" s="11">
        <v>8</v>
      </c>
      <c r="B18" s="11" t="s">
        <v>28</v>
      </c>
      <c r="C18" s="20">
        <v>49355</v>
      </c>
      <c r="D18" s="20">
        <v>839452</v>
      </c>
      <c r="E18" s="20">
        <v>37948</v>
      </c>
      <c r="F18" s="20">
        <v>883089</v>
      </c>
      <c r="G18" s="17">
        <f t="shared" si="0"/>
        <v>76.887853307668934</v>
      </c>
      <c r="H18" s="17">
        <f t="shared" si="1"/>
        <v>105.19827220615355</v>
      </c>
      <c r="I18" s="20">
        <v>94532</v>
      </c>
      <c r="J18" s="20">
        <v>1462574</v>
      </c>
      <c r="K18" s="20">
        <v>96346</v>
      </c>
      <c r="L18" s="20">
        <v>1552312</v>
      </c>
    </row>
    <row r="19" spans="1:12" s="3" customFormat="1" x14ac:dyDescent="0.25">
      <c r="A19" s="11">
        <v>9</v>
      </c>
      <c r="B19" s="11" t="s">
        <v>29</v>
      </c>
      <c r="C19" s="20">
        <v>959</v>
      </c>
      <c r="D19" s="20">
        <v>12144</v>
      </c>
      <c r="E19" s="20">
        <v>668</v>
      </c>
      <c r="F19" s="20">
        <v>37058</v>
      </c>
      <c r="G19" s="17">
        <f t="shared" si="0"/>
        <v>69.655891553701778</v>
      </c>
      <c r="H19" s="17">
        <f t="shared" si="1"/>
        <v>305.15480895915681</v>
      </c>
      <c r="I19" s="20">
        <v>3975</v>
      </c>
      <c r="J19" s="20">
        <v>65852</v>
      </c>
      <c r="K19" s="20">
        <v>3995</v>
      </c>
      <c r="L19" s="20">
        <v>79922</v>
      </c>
    </row>
    <row r="20" spans="1:12" s="3" customFormat="1" x14ac:dyDescent="0.25">
      <c r="A20" s="11">
        <v>10</v>
      </c>
      <c r="B20" s="11" t="s">
        <v>30</v>
      </c>
      <c r="C20" s="20">
        <v>212436</v>
      </c>
      <c r="D20" s="20">
        <v>1764223</v>
      </c>
      <c r="E20" s="20">
        <v>175326</v>
      </c>
      <c r="F20" s="20">
        <v>1986995</v>
      </c>
      <c r="G20" s="17">
        <f t="shared" si="0"/>
        <v>82.531209399536792</v>
      </c>
      <c r="H20" s="17">
        <f t="shared" si="1"/>
        <v>112.6272018900105</v>
      </c>
      <c r="I20" s="20">
        <v>209854</v>
      </c>
      <c r="J20" s="20">
        <v>1839052</v>
      </c>
      <c r="K20" s="20">
        <v>210219</v>
      </c>
      <c r="L20" s="20">
        <v>1937801</v>
      </c>
    </row>
    <row r="21" spans="1:12" s="3" customFormat="1" x14ac:dyDescent="0.25">
      <c r="A21" s="11">
        <v>11</v>
      </c>
      <c r="B21" s="11" t="s">
        <v>31</v>
      </c>
      <c r="C21" s="20">
        <v>26905</v>
      </c>
      <c r="D21" s="20">
        <v>248931</v>
      </c>
      <c r="E21" s="20">
        <v>17124</v>
      </c>
      <c r="F21" s="20">
        <v>326287</v>
      </c>
      <c r="G21" s="17">
        <f t="shared" si="0"/>
        <v>63.646162423341387</v>
      </c>
      <c r="H21" s="17">
        <f t="shared" si="1"/>
        <v>131.07527788825016</v>
      </c>
      <c r="I21" s="20">
        <v>42002</v>
      </c>
      <c r="J21" s="20">
        <v>620258</v>
      </c>
      <c r="K21" s="20">
        <v>42278</v>
      </c>
      <c r="L21" s="20">
        <v>745016</v>
      </c>
    </row>
    <row r="22" spans="1:12" s="4" customFormat="1" ht="19.5" x14ac:dyDescent="0.4">
      <c r="A22" s="34" t="s">
        <v>32</v>
      </c>
      <c r="B22" s="35"/>
      <c r="C22" s="21">
        <f>SUM(C11:C21)</f>
        <v>1969409</v>
      </c>
      <c r="D22" s="21">
        <f>SUM(D11:D21)</f>
        <v>12450806</v>
      </c>
      <c r="E22" s="21">
        <f>SUM(E11:E21)</f>
        <v>1515942</v>
      </c>
      <c r="F22" s="21">
        <f>SUM(F11:F21)</f>
        <v>11910836</v>
      </c>
      <c r="G22" s="18">
        <f t="shared" si="0"/>
        <v>76.974462897244806</v>
      </c>
      <c r="H22" s="18">
        <f t="shared" si="1"/>
        <v>95.663172327960126</v>
      </c>
      <c r="I22" s="21">
        <f>SUM(I11:I21)</f>
        <v>2359206</v>
      </c>
      <c r="J22" s="21">
        <f>SUM(J11:J21)</f>
        <v>16663093</v>
      </c>
      <c r="K22" s="21">
        <f>SUM(K11:K21)</f>
        <v>2445732</v>
      </c>
      <c r="L22" s="21">
        <f>SUM(L11:L21)</f>
        <v>17532915</v>
      </c>
    </row>
    <row r="23" spans="1:12" s="5" customFormat="1" ht="19.5" x14ac:dyDescent="0.4">
      <c r="A23" s="12"/>
      <c r="B23" s="35" t="s">
        <v>34</v>
      </c>
      <c r="C23" s="35"/>
      <c r="D23" s="35"/>
      <c r="E23" s="35"/>
      <c r="F23" s="35"/>
      <c r="G23" s="35"/>
      <c r="H23" s="35"/>
      <c r="I23" s="35"/>
      <c r="J23" s="35"/>
      <c r="K23" s="35"/>
      <c r="L23" s="35"/>
    </row>
    <row r="24" spans="1:12" s="3" customFormat="1" x14ac:dyDescent="0.25">
      <c r="A24" s="11">
        <v>12</v>
      </c>
      <c r="B24" s="11" t="s">
        <v>35</v>
      </c>
      <c r="C24" s="20">
        <v>559239</v>
      </c>
      <c r="D24" s="20">
        <v>4616167</v>
      </c>
      <c r="E24" s="20">
        <v>401369</v>
      </c>
      <c r="F24" s="20">
        <v>4490303</v>
      </c>
      <c r="G24" s="17">
        <f>(E24/C24)*100</f>
        <v>71.770566788081652</v>
      </c>
      <c r="H24" s="17">
        <f>(F24/D24)*100</f>
        <v>97.273408869306508</v>
      </c>
      <c r="I24" s="20">
        <v>699496</v>
      </c>
      <c r="J24" s="20">
        <v>7019334</v>
      </c>
      <c r="K24" s="20">
        <v>684233</v>
      </c>
      <c r="L24" s="20">
        <v>7387528</v>
      </c>
    </row>
    <row r="25" spans="1:12" s="4" customFormat="1" ht="19.5" x14ac:dyDescent="0.4">
      <c r="A25" s="34" t="s">
        <v>32</v>
      </c>
      <c r="B25" s="35"/>
      <c r="C25" s="21">
        <f>SUM(C24:C24)</f>
        <v>559239</v>
      </c>
      <c r="D25" s="21">
        <f>SUM(D24:D24)</f>
        <v>4616167</v>
      </c>
      <c r="E25" s="21">
        <f>SUM(E24:E24)</f>
        <v>401369</v>
      </c>
      <c r="F25" s="21">
        <f>SUM(F24:F24)</f>
        <v>4490303</v>
      </c>
      <c r="G25" s="18">
        <f>(E25/C25)*100</f>
        <v>71.770566788081652</v>
      </c>
      <c r="H25" s="18">
        <f>(F25/D25)*100</f>
        <v>97.273408869306508</v>
      </c>
      <c r="I25" s="21">
        <f>SUM(I24:I24)</f>
        <v>699496</v>
      </c>
      <c r="J25" s="21">
        <f>SUM(J24:J24)</f>
        <v>7019334</v>
      </c>
      <c r="K25" s="21">
        <f>SUM(K24:K24)</f>
        <v>684233</v>
      </c>
      <c r="L25" s="21">
        <f>SUM(L24:L24)</f>
        <v>7387528</v>
      </c>
    </row>
    <row r="26" spans="1:12" s="5" customFormat="1" ht="19.5" x14ac:dyDescent="0.4">
      <c r="A26" s="12"/>
      <c r="B26" s="35" t="s">
        <v>36</v>
      </c>
      <c r="C26" s="35"/>
      <c r="D26" s="35"/>
      <c r="E26" s="35"/>
      <c r="F26" s="35"/>
      <c r="G26" s="35"/>
      <c r="H26" s="35"/>
      <c r="I26" s="35"/>
      <c r="J26" s="35"/>
      <c r="K26" s="35"/>
      <c r="L26" s="35"/>
    </row>
    <row r="27" spans="1:12" s="3" customFormat="1" x14ac:dyDescent="0.25">
      <c r="A27" s="11">
        <v>13</v>
      </c>
      <c r="B27" s="11" t="s">
        <v>8</v>
      </c>
      <c r="C27" s="20">
        <v>1291845</v>
      </c>
      <c r="D27" s="20">
        <v>3887132</v>
      </c>
      <c r="E27" s="20">
        <v>1201028</v>
      </c>
      <c r="F27" s="20">
        <v>3489307</v>
      </c>
      <c r="G27" s="17">
        <f t="shared" ref="G27:H30" si="2">(E27/C27)*100</f>
        <v>92.969977048330094</v>
      </c>
      <c r="H27" s="17">
        <f t="shared" si="2"/>
        <v>89.765590671991589</v>
      </c>
      <c r="I27" s="20">
        <v>1183595</v>
      </c>
      <c r="J27" s="20">
        <v>3307652</v>
      </c>
      <c r="K27" s="20">
        <v>1291594</v>
      </c>
      <c r="L27" s="20">
        <v>3320521</v>
      </c>
    </row>
    <row r="28" spans="1:12" s="3" customFormat="1" hidden="1" x14ac:dyDescent="0.25">
      <c r="A28" s="11">
        <v>14</v>
      </c>
      <c r="B28" s="11" t="s">
        <v>9</v>
      </c>
      <c r="C28" s="20">
        <v>0</v>
      </c>
      <c r="D28" s="20">
        <v>0</v>
      </c>
      <c r="E28" s="20">
        <v>0</v>
      </c>
      <c r="F28" s="20">
        <v>0</v>
      </c>
      <c r="G28" s="17" t="e">
        <f t="shared" si="2"/>
        <v>#DIV/0!</v>
      </c>
      <c r="H28" s="17" t="e">
        <f t="shared" si="2"/>
        <v>#DIV/0!</v>
      </c>
      <c r="I28" s="20">
        <v>0</v>
      </c>
      <c r="J28" s="20">
        <v>0</v>
      </c>
      <c r="K28" s="20">
        <v>0</v>
      </c>
      <c r="L28" s="20">
        <v>0</v>
      </c>
    </row>
    <row r="29" spans="1:12" s="3" customFormat="1" x14ac:dyDescent="0.25">
      <c r="A29" s="11">
        <v>14</v>
      </c>
      <c r="B29" s="11" t="s">
        <v>10</v>
      </c>
      <c r="C29" s="20">
        <v>23</v>
      </c>
      <c r="D29" s="20">
        <v>7824</v>
      </c>
      <c r="E29" s="20">
        <v>8</v>
      </c>
      <c r="F29" s="20">
        <v>137900</v>
      </c>
      <c r="G29" s="17">
        <f t="shared" si="2"/>
        <v>34.782608695652172</v>
      </c>
      <c r="H29" s="17">
        <f t="shared" si="2"/>
        <v>1762.525562372188</v>
      </c>
      <c r="I29" s="20">
        <v>58</v>
      </c>
      <c r="J29" s="20">
        <v>54038</v>
      </c>
      <c r="K29" s="20">
        <v>61</v>
      </c>
      <c r="L29" s="20">
        <v>121530</v>
      </c>
    </row>
    <row r="30" spans="1:12" s="4" customFormat="1" ht="19.5" x14ac:dyDescent="0.4">
      <c r="A30" s="34" t="s">
        <v>32</v>
      </c>
      <c r="B30" s="35"/>
      <c r="C30" s="21">
        <f>SUM(C27:C29)</f>
        <v>1291868</v>
      </c>
      <c r="D30" s="21">
        <f>SUM(D27:D29)</f>
        <v>3894956</v>
      </c>
      <c r="E30" s="21">
        <f>SUM(E27:E29)</f>
        <v>1201036</v>
      </c>
      <c r="F30" s="21">
        <f>SUM(F27:F29)</f>
        <v>3627207</v>
      </c>
      <c r="G30" s="18">
        <f t="shared" si="2"/>
        <v>92.968941099245441</v>
      </c>
      <c r="H30" s="18">
        <f t="shared" si="2"/>
        <v>93.125750329400375</v>
      </c>
      <c r="I30" s="21">
        <f>SUM(I27:I29)</f>
        <v>1183653</v>
      </c>
      <c r="J30" s="21">
        <f>SUM(J27:J29)</f>
        <v>3361690</v>
      </c>
      <c r="K30" s="21">
        <f>SUM(K27:K29)</f>
        <v>1291655</v>
      </c>
      <c r="L30" s="21">
        <f>SUM(L27:L29)</f>
        <v>3442051</v>
      </c>
    </row>
    <row r="31" spans="1:12" s="5" customFormat="1" ht="19.5" x14ac:dyDescent="0.4">
      <c r="A31" s="12"/>
      <c r="B31" s="35" t="s">
        <v>80</v>
      </c>
      <c r="C31" s="35"/>
      <c r="D31" s="35"/>
      <c r="E31" s="35"/>
      <c r="F31" s="35"/>
      <c r="G31" s="35"/>
      <c r="H31" s="35"/>
      <c r="I31" s="35"/>
      <c r="J31" s="35"/>
      <c r="K31" s="35"/>
      <c r="L31" s="35"/>
    </row>
    <row r="32" spans="1:12" s="3" customFormat="1" x14ac:dyDescent="0.25">
      <c r="A32" s="11">
        <v>15</v>
      </c>
      <c r="B32" s="11" t="s">
        <v>37</v>
      </c>
      <c r="C32" s="20">
        <v>583815</v>
      </c>
      <c r="D32" s="20">
        <v>1392802</v>
      </c>
      <c r="E32" s="20">
        <v>420336</v>
      </c>
      <c r="F32" s="20">
        <v>1228508</v>
      </c>
      <c r="G32" s="17">
        <f>(E32/C32)*100</f>
        <v>71.99815009891833</v>
      </c>
      <c r="H32" s="17">
        <f>(F32/D32)*100</f>
        <v>88.204066335344152</v>
      </c>
      <c r="I32" s="20">
        <v>599692</v>
      </c>
      <c r="J32" s="20">
        <v>1655075</v>
      </c>
      <c r="K32" s="20">
        <v>597938</v>
      </c>
      <c r="L32" s="20">
        <v>1693696</v>
      </c>
    </row>
    <row r="33" spans="1:12" s="4" customFormat="1" ht="19.5" x14ac:dyDescent="0.4">
      <c r="A33" s="34" t="s">
        <v>32</v>
      </c>
      <c r="B33" s="35"/>
      <c r="C33" s="21">
        <f>SUM(C32:C32)</f>
        <v>583815</v>
      </c>
      <c r="D33" s="21">
        <f>SUM(D32:D32)</f>
        <v>1392802</v>
      </c>
      <c r="E33" s="21">
        <f>SUM(E32:E32)</f>
        <v>420336</v>
      </c>
      <c r="F33" s="21">
        <f>SUM(F32:F32)</f>
        <v>1228508</v>
      </c>
      <c r="G33" s="18">
        <f>(E33/C33)*100</f>
        <v>71.99815009891833</v>
      </c>
      <c r="H33" s="18">
        <f>(F33/D33)*100</f>
        <v>88.204066335344152</v>
      </c>
      <c r="I33" s="21">
        <f>SUM(I32:I32)</f>
        <v>599692</v>
      </c>
      <c r="J33" s="21">
        <f>SUM(J32:J32)</f>
        <v>1655075</v>
      </c>
      <c r="K33" s="21">
        <f>SUM(K32:K32)</f>
        <v>597938</v>
      </c>
      <c r="L33" s="21">
        <f>SUM(L32:L32)</f>
        <v>1693696</v>
      </c>
    </row>
    <row r="34" spans="1:12" s="5" customFormat="1" ht="19.5" x14ac:dyDescent="0.4">
      <c r="A34" s="12"/>
      <c r="B34" s="35" t="s">
        <v>11</v>
      </c>
      <c r="C34" s="35"/>
      <c r="D34" s="35"/>
      <c r="E34" s="35"/>
      <c r="F34" s="35"/>
      <c r="G34" s="35"/>
      <c r="H34" s="35"/>
      <c r="I34" s="35"/>
      <c r="J34" s="35"/>
      <c r="K34" s="35"/>
      <c r="L34" s="35"/>
    </row>
    <row r="35" spans="1:12" s="3" customFormat="1" x14ac:dyDescent="0.25">
      <c r="A35" s="11">
        <v>16</v>
      </c>
      <c r="B35" s="11" t="s">
        <v>38</v>
      </c>
      <c r="C35" s="20">
        <v>139186</v>
      </c>
      <c r="D35" s="20">
        <v>4803066</v>
      </c>
      <c r="E35" s="20">
        <v>63544</v>
      </c>
      <c r="F35" s="20">
        <v>4086853</v>
      </c>
      <c r="G35" s="17">
        <f t="shared" ref="G35:G57" si="3">(E35/C35)*100</f>
        <v>45.654016926989783</v>
      </c>
      <c r="H35" s="17">
        <f t="shared" ref="H35:H57" si="4">(F35/D35)*100</f>
        <v>85.088420604672095</v>
      </c>
      <c r="I35" s="20">
        <v>261667</v>
      </c>
      <c r="J35" s="20">
        <v>5002168</v>
      </c>
      <c r="K35" s="20">
        <v>251752</v>
      </c>
      <c r="L35" s="20">
        <v>5009104</v>
      </c>
    </row>
    <row r="36" spans="1:12" s="3" customFormat="1" x14ac:dyDescent="0.25">
      <c r="A36" s="11">
        <v>17</v>
      </c>
      <c r="B36" s="11" t="s">
        <v>39</v>
      </c>
      <c r="C36" s="20">
        <v>1254</v>
      </c>
      <c r="D36" s="20">
        <v>15807</v>
      </c>
      <c r="E36" s="20">
        <v>681</v>
      </c>
      <c r="F36" s="20">
        <v>11350</v>
      </c>
      <c r="G36" s="17">
        <f t="shared" si="3"/>
        <v>54.306220095693782</v>
      </c>
      <c r="H36" s="17">
        <f t="shared" si="4"/>
        <v>71.803631302587462</v>
      </c>
      <c r="I36" s="20">
        <v>967</v>
      </c>
      <c r="J36" s="20">
        <v>23215</v>
      </c>
      <c r="K36" s="20">
        <v>1165</v>
      </c>
      <c r="L36" s="20">
        <v>22425</v>
      </c>
    </row>
    <row r="37" spans="1:12" s="3" customFormat="1" x14ac:dyDescent="0.25">
      <c r="A37" s="11">
        <v>18</v>
      </c>
      <c r="B37" s="11" t="s">
        <v>40</v>
      </c>
      <c r="C37" s="20">
        <v>1020</v>
      </c>
      <c r="D37" s="20">
        <v>28376</v>
      </c>
      <c r="E37" s="20">
        <v>316</v>
      </c>
      <c r="F37" s="20">
        <v>40457</v>
      </c>
      <c r="G37" s="17">
        <f t="shared" si="3"/>
        <v>30.980392156862745</v>
      </c>
      <c r="H37" s="17">
        <f t="shared" si="4"/>
        <v>142.57471102340006</v>
      </c>
      <c r="I37" s="20">
        <v>1742</v>
      </c>
      <c r="J37" s="20">
        <v>151943</v>
      </c>
      <c r="K37" s="20">
        <v>1772</v>
      </c>
      <c r="L37" s="20">
        <v>162469</v>
      </c>
    </row>
    <row r="38" spans="1:12" s="3" customFormat="1" x14ac:dyDescent="0.25">
      <c r="A38" s="11">
        <v>19</v>
      </c>
      <c r="B38" s="11" t="s">
        <v>41</v>
      </c>
      <c r="C38" s="20">
        <v>167526</v>
      </c>
      <c r="D38" s="20">
        <v>231400</v>
      </c>
      <c r="E38" s="20">
        <v>103322</v>
      </c>
      <c r="F38" s="20">
        <v>182313</v>
      </c>
      <c r="G38" s="17">
        <f t="shared" si="3"/>
        <v>61.675202655110247</v>
      </c>
      <c r="H38" s="17">
        <f t="shared" si="4"/>
        <v>78.786949006050136</v>
      </c>
      <c r="I38" s="20">
        <v>164479</v>
      </c>
      <c r="J38" s="20">
        <v>379092</v>
      </c>
      <c r="K38" s="20">
        <v>154918</v>
      </c>
      <c r="L38" s="20">
        <v>378246</v>
      </c>
    </row>
    <row r="39" spans="1:12" s="3" customFormat="1" x14ac:dyDescent="0.25">
      <c r="A39" s="11">
        <v>20</v>
      </c>
      <c r="B39" s="11" t="s">
        <v>42</v>
      </c>
      <c r="C39" s="20">
        <v>1335</v>
      </c>
      <c r="D39" s="20">
        <v>6680</v>
      </c>
      <c r="E39" s="20">
        <v>529</v>
      </c>
      <c r="F39" s="20">
        <v>4467</v>
      </c>
      <c r="G39" s="17">
        <f t="shared" si="3"/>
        <v>39.625468164794007</v>
      </c>
      <c r="H39" s="17">
        <f t="shared" si="4"/>
        <v>66.871257485029943</v>
      </c>
      <c r="I39" s="20">
        <v>572</v>
      </c>
      <c r="J39" s="20">
        <v>5050</v>
      </c>
      <c r="K39" s="20">
        <v>426</v>
      </c>
      <c r="L39" s="20">
        <v>4257</v>
      </c>
    </row>
    <row r="40" spans="1:12" s="3" customFormat="1" x14ac:dyDescent="0.25">
      <c r="A40" s="11">
        <v>21</v>
      </c>
      <c r="B40" s="11" t="s">
        <v>43</v>
      </c>
      <c r="C40" s="20">
        <v>36431</v>
      </c>
      <c r="D40" s="20">
        <v>318824</v>
      </c>
      <c r="E40" s="20">
        <v>18987</v>
      </c>
      <c r="F40" s="20">
        <v>283075</v>
      </c>
      <c r="G40" s="17">
        <f t="shared" si="3"/>
        <v>52.117701957124432</v>
      </c>
      <c r="H40" s="17">
        <f t="shared" si="4"/>
        <v>88.787230572353408</v>
      </c>
      <c r="I40" s="20">
        <v>20116</v>
      </c>
      <c r="J40" s="20">
        <v>285967</v>
      </c>
      <c r="K40" s="20">
        <v>19913</v>
      </c>
      <c r="L40" s="20">
        <v>306788</v>
      </c>
    </row>
    <row r="41" spans="1:12" s="3" customFormat="1" x14ac:dyDescent="0.25">
      <c r="A41" s="11">
        <v>22</v>
      </c>
      <c r="B41" s="11" t="s">
        <v>44</v>
      </c>
      <c r="C41" s="20">
        <v>298287</v>
      </c>
      <c r="D41" s="20">
        <v>8647288</v>
      </c>
      <c r="E41" s="20">
        <v>180859</v>
      </c>
      <c r="F41" s="20">
        <v>8492933</v>
      </c>
      <c r="G41" s="17">
        <f t="shared" si="3"/>
        <v>60.632545166232518</v>
      </c>
      <c r="H41" s="17">
        <f t="shared" si="4"/>
        <v>98.214989485720835</v>
      </c>
      <c r="I41" s="20">
        <v>761672</v>
      </c>
      <c r="J41" s="20">
        <v>13614269</v>
      </c>
      <c r="K41" s="20">
        <v>761630</v>
      </c>
      <c r="L41" s="20">
        <v>13949129</v>
      </c>
    </row>
    <row r="42" spans="1:12" s="3" customFormat="1" x14ac:dyDescent="0.25">
      <c r="A42" s="11">
        <v>23</v>
      </c>
      <c r="B42" s="11" t="s">
        <v>45</v>
      </c>
      <c r="C42" s="20">
        <v>215257</v>
      </c>
      <c r="D42" s="20">
        <v>5907320</v>
      </c>
      <c r="E42" s="20">
        <v>142626</v>
      </c>
      <c r="F42" s="20">
        <v>5829394</v>
      </c>
      <c r="G42" s="17">
        <f t="shared" si="3"/>
        <v>66.258472430629439</v>
      </c>
      <c r="H42" s="17">
        <f t="shared" si="4"/>
        <v>98.680856970673673</v>
      </c>
      <c r="I42" s="20">
        <v>299065</v>
      </c>
      <c r="J42" s="20">
        <v>6504026</v>
      </c>
      <c r="K42" s="20">
        <v>293823</v>
      </c>
      <c r="L42" s="20">
        <v>6816578</v>
      </c>
    </row>
    <row r="43" spans="1:12" s="3" customFormat="1" x14ac:dyDescent="0.25">
      <c r="A43" s="11">
        <v>24</v>
      </c>
      <c r="B43" s="11" t="s">
        <v>46</v>
      </c>
      <c r="C43" s="20">
        <v>21840</v>
      </c>
      <c r="D43" s="20">
        <v>174308</v>
      </c>
      <c r="E43" s="20">
        <v>13900</v>
      </c>
      <c r="F43" s="20">
        <v>156947</v>
      </c>
      <c r="G43" s="17">
        <f t="shared" si="3"/>
        <v>63.644688644688642</v>
      </c>
      <c r="H43" s="17">
        <f t="shared" si="4"/>
        <v>90.040044059939873</v>
      </c>
      <c r="I43" s="20">
        <v>30840</v>
      </c>
      <c r="J43" s="20">
        <v>314005</v>
      </c>
      <c r="K43" s="20">
        <v>30495</v>
      </c>
      <c r="L43" s="20">
        <v>324917</v>
      </c>
    </row>
    <row r="44" spans="1:12" s="3" customFormat="1" x14ac:dyDescent="0.25">
      <c r="A44" s="11">
        <v>25</v>
      </c>
      <c r="B44" s="11" t="s">
        <v>47</v>
      </c>
      <c r="C44" s="20">
        <v>67030</v>
      </c>
      <c r="D44" s="20">
        <v>389335</v>
      </c>
      <c r="E44" s="20">
        <v>34938</v>
      </c>
      <c r="F44" s="20">
        <v>286733</v>
      </c>
      <c r="G44" s="17">
        <f t="shared" si="3"/>
        <v>52.122930031329254</v>
      </c>
      <c r="H44" s="17">
        <f t="shared" si="4"/>
        <v>73.646859388444398</v>
      </c>
      <c r="I44" s="20">
        <v>159610</v>
      </c>
      <c r="J44" s="20">
        <v>666188</v>
      </c>
      <c r="K44" s="20">
        <v>134156</v>
      </c>
      <c r="L44" s="20">
        <v>678946</v>
      </c>
    </row>
    <row r="45" spans="1:12" s="3" customFormat="1" x14ac:dyDescent="0.25">
      <c r="A45" s="11">
        <v>26</v>
      </c>
      <c r="B45" s="11" t="s">
        <v>48</v>
      </c>
      <c r="C45" s="20">
        <v>57329</v>
      </c>
      <c r="D45" s="20">
        <v>848208</v>
      </c>
      <c r="E45" s="20">
        <v>17896</v>
      </c>
      <c r="F45" s="20">
        <v>702615</v>
      </c>
      <c r="G45" s="17">
        <f t="shared" si="3"/>
        <v>31.216312860855762</v>
      </c>
      <c r="H45" s="17">
        <f t="shared" si="4"/>
        <v>82.835224378925915</v>
      </c>
      <c r="I45" s="20">
        <v>81519</v>
      </c>
      <c r="J45" s="20">
        <v>525093</v>
      </c>
      <c r="K45" s="20">
        <v>78546</v>
      </c>
      <c r="L45" s="20">
        <v>604250</v>
      </c>
    </row>
    <row r="46" spans="1:12" s="3" customFormat="1" x14ac:dyDescent="0.25">
      <c r="A46" s="11">
        <v>27</v>
      </c>
      <c r="B46" s="11" t="s">
        <v>49</v>
      </c>
      <c r="C46" s="20">
        <v>271</v>
      </c>
      <c r="D46" s="20">
        <v>7459</v>
      </c>
      <c r="E46" s="20">
        <v>117</v>
      </c>
      <c r="F46" s="20">
        <v>3978</v>
      </c>
      <c r="G46" s="17">
        <f t="shared" si="3"/>
        <v>43.17343173431734</v>
      </c>
      <c r="H46" s="17">
        <f t="shared" si="4"/>
        <v>53.331545783617109</v>
      </c>
      <c r="I46" s="20">
        <v>746</v>
      </c>
      <c r="J46" s="20">
        <v>10813</v>
      </c>
      <c r="K46" s="20">
        <v>742</v>
      </c>
      <c r="L46" s="20">
        <v>11367</v>
      </c>
    </row>
    <row r="47" spans="1:12" s="3" customFormat="1" x14ac:dyDescent="0.25">
      <c r="A47" s="11">
        <v>28</v>
      </c>
      <c r="B47" s="11" t="s">
        <v>50</v>
      </c>
      <c r="C47" s="20">
        <v>871</v>
      </c>
      <c r="D47" s="20">
        <v>41592</v>
      </c>
      <c r="E47" s="20">
        <v>940</v>
      </c>
      <c r="F47" s="20">
        <v>40677</v>
      </c>
      <c r="G47" s="17">
        <f t="shared" si="3"/>
        <v>107.9219288174512</v>
      </c>
      <c r="H47" s="17">
        <f t="shared" si="4"/>
        <v>97.800057703404491</v>
      </c>
      <c r="I47" s="20">
        <v>1165</v>
      </c>
      <c r="J47" s="20">
        <v>48377</v>
      </c>
      <c r="K47" s="20">
        <v>1066</v>
      </c>
      <c r="L47" s="20">
        <v>48020</v>
      </c>
    </row>
    <row r="48" spans="1:12" s="3" customFormat="1" x14ac:dyDescent="0.25">
      <c r="A48" s="11">
        <v>29</v>
      </c>
      <c r="B48" s="11" t="s">
        <v>51</v>
      </c>
      <c r="C48" s="20">
        <v>445</v>
      </c>
      <c r="D48" s="20">
        <v>16741</v>
      </c>
      <c r="E48" s="20">
        <v>1524</v>
      </c>
      <c r="F48" s="20">
        <v>22916</v>
      </c>
      <c r="G48" s="17">
        <f t="shared" si="3"/>
        <v>342.47191011235952</v>
      </c>
      <c r="H48" s="17">
        <f t="shared" si="4"/>
        <v>136.88549071142702</v>
      </c>
      <c r="I48" s="20">
        <v>1257</v>
      </c>
      <c r="J48" s="20">
        <v>90052</v>
      </c>
      <c r="K48" s="20">
        <v>1266</v>
      </c>
      <c r="L48" s="20">
        <v>94512</v>
      </c>
    </row>
    <row r="49" spans="1:12" s="3" customFormat="1" x14ac:dyDescent="0.25">
      <c r="A49" s="11">
        <v>30</v>
      </c>
      <c r="B49" s="11" t="s">
        <v>52</v>
      </c>
      <c r="C49" s="20">
        <v>95913</v>
      </c>
      <c r="D49" s="20">
        <v>2933681</v>
      </c>
      <c r="E49" s="20">
        <v>57446</v>
      </c>
      <c r="F49" s="20">
        <v>2831962</v>
      </c>
      <c r="G49" s="17">
        <f t="shared" si="3"/>
        <v>59.893862145903057</v>
      </c>
      <c r="H49" s="17">
        <f t="shared" si="4"/>
        <v>96.532717769927956</v>
      </c>
      <c r="I49" s="20">
        <v>206672</v>
      </c>
      <c r="J49" s="20">
        <v>2944257</v>
      </c>
      <c r="K49" s="20">
        <v>201886</v>
      </c>
      <c r="L49" s="20">
        <v>3127758</v>
      </c>
    </row>
    <row r="50" spans="1:12" s="3" customFormat="1" x14ac:dyDescent="0.25">
      <c r="A50" s="11">
        <v>31</v>
      </c>
      <c r="B50" s="11" t="s">
        <v>53</v>
      </c>
      <c r="C50" s="20">
        <v>3915</v>
      </c>
      <c r="D50" s="20">
        <v>128626</v>
      </c>
      <c r="E50" s="20">
        <v>3552</v>
      </c>
      <c r="F50" s="20">
        <v>178969</v>
      </c>
      <c r="G50" s="17">
        <f t="shared" si="3"/>
        <v>90.727969348659002</v>
      </c>
      <c r="H50" s="17">
        <f t="shared" si="4"/>
        <v>139.13905431250291</v>
      </c>
      <c r="I50" s="20">
        <v>17919</v>
      </c>
      <c r="J50" s="20">
        <v>67725</v>
      </c>
      <c r="K50" s="20">
        <v>12773</v>
      </c>
      <c r="L50" s="20">
        <v>67535</v>
      </c>
    </row>
    <row r="51" spans="1:12" s="3" customFormat="1" x14ac:dyDescent="0.25">
      <c r="A51" s="11">
        <v>32</v>
      </c>
      <c r="B51" s="11" t="s">
        <v>54</v>
      </c>
      <c r="C51" s="20">
        <v>25379</v>
      </c>
      <c r="D51" s="20">
        <v>172666</v>
      </c>
      <c r="E51" s="20">
        <v>25175</v>
      </c>
      <c r="F51" s="20">
        <v>220601</v>
      </c>
      <c r="G51" s="17">
        <f t="shared" si="3"/>
        <v>99.196185822924463</v>
      </c>
      <c r="H51" s="17">
        <f t="shared" si="4"/>
        <v>127.76169019957607</v>
      </c>
      <c r="I51" s="20">
        <v>62261</v>
      </c>
      <c r="J51" s="20">
        <v>167624</v>
      </c>
      <c r="K51" s="20">
        <v>60552</v>
      </c>
      <c r="L51" s="20">
        <v>178424</v>
      </c>
    </row>
    <row r="52" spans="1:12" s="3" customFormat="1" x14ac:dyDescent="0.25">
      <c r="A52" s="11">
        <v>33</v>
      </c>
      <c r="B52" s="11" t="s">
        <v>55</v>
      </c>
      <c r="C52" s="20">
        <v>10244</v>
      </c>
      <c r="D52" s="20">
        <v>95756</v>
      </c>
      <c r="E52" s="20">
        <v>4612</v>
      </c>
      <c r="F52" s="20">
        <v>81032</v>
      </c>
      <c r="G52" s="17">
        <f t="shared" si="3"/>
        <v>45.021475985942992</v>
      </c>
      <c r="H52" s="17">
        <f t="shared" si="4"/>
        <v>84.623417853711516</v>
      </c>
      <c r="I52" s="20">
        <v>4991</v>
      </c>
      <c r="J52" s="20">
        <v>70894</v>
      </c>
      <c r="K52" s="20">
        <v>5244</v>
      </c>
      <c r="L52" s="20">
        <v>76589</v>
      </c>
    </row>
    <row r="53" spans="1:12" s="3" customFormat="1" x14ac:dyDescent="0.25">
      <c r="A53" s="11">
        <v>34</v>
      </c>
      <c r="B53" s="11" t="s">
        <v>56</v>
      </c>
      <c r="C53" s="20">
        <v>7359</v>
      </c>
      <c r="D53" s="20">
        <v>145604</v>
      </c>
      <c r="E53" s="20">
        <v>3703</v>
      </c>
      <c r="F53" s="20">
        <v>100800</v>
      </c>
      <c r="G53" s="17">
        <f t="shared" si="3"/>
        <v>50.31933686642207</v>
      </c>
      <c r="H53" s="17">
        <f t="shared" si="4"/>
        <v>69.22886733880938</v>
      </c>
      <c r="I53" s="20">
        <v>5796</v>
      </c>
      <c r="J53" s="20">
        <v>86821</v>
      </c>
      <c r="K53" s="20">
        <v>4970</v>
      </c>
      <c r="L53" s="20">
        <v>89611</v>
      </c>
    </row>
    <row r="54" spans="1:12" s="3" customFormat="1" x14ac:dyDescent="0.25">
      <c r="A54" s="11">
        <v>35</v>
      </c>
      <c r="B54" s="11" t="s">
        <v>57</v>
      </c>
      <c r="C54" s="20">
        <v>38992</v>
      </c>
      <c r="D54" s="20">
        <v>1551947</v>
      </c>
      <c r="E54" s="20">
        <v>25865</v>
      </c>
      <c r="F54" s="20">
        <v>1368253</v>
      </c>
      <c r="G54" s="17">
        <f t="shared" si="3"/>
        <v>66.334119819450137</v>
      </c>
      <c r="H54" s="17">
        <f t="shared" si="4"/>
        <v>88.163642186234455</v>
      </c>
      <c r="I54" s="20">
        <v>78367</v>
      </c>
      <c r="J54" s="20">
        <v>1333764</v>
      </c>
      <c r="K54" s="20">
        <v>78445</v>
      </c>
      <c r="L54" s="20">
        <v>1343753</v>
      </c>
    </row>
    <row r="55" spans="1:12" s="3" customFormat="1" x14ac:dyDescent="0.25">
      <c r="A55" s="11">
        <v>36</v>
      </c>
      <c r="B55" s="11" t="s">
        <v>58</v>
      </c>
      <c r="C55" s="20">
        <v>171474</v>
      </c>
      <c r="D55" s="20">
        <v>194965</v>
      </c>
      <c r="E55" s="20">
        <v>65181</v>
      </c>
      <c r="F55" s="20">
        <v>151313</v>
      </c>
      <c r="G55" s="17">
        <f t="shared" si="3"/>
        <v>38.012176773155119</v>
      </c>
      <c r="H55" s="17">
        <f t="shared" si="4"/>
        <v>77.610340317492884</v>
      </c>
      <c r="I55" s="20">
        <v>292411</v>
      </c>
      <c r="J55" s="20">
        <v>601332</v>
      </c>
      <c r="K55" s="20">
        <v>235237</v>
      </c>
      <c r="L55" s="20">
        <v>602554</v>
      </c>
    </row>
    <row r="56" spans="1:12" s="3" customFormat="1" x14ac:dyDescent="0.25">
      <c r="A56" s="11">
        <v>37</v>
      </c>
      <c r="B56" s="11" t="s">
        <v>59</v>
      </c>
      <c r="C56" s="20">
        <v>0</v>
      </c>
      <c r="D56" s="20">
        <v>0</v>
      </c>
      <c r="E56" s="20">
        <v>3</v>
      </c>
      <c r="F56" s="20">
        <v>0</v>
      </c>
      <c r="G56" s="17">
        <v>0</v>
      </c>
      <c r="H56" s="17">
        <v>0</v>
      </c>
      <c r="I56" s="20">
        <v>0</v>
      </c>
      <c r="J56" s="20">
        <v>0</v>
      </c>
      <c r="K56" s="20">
        <v>3</v>
      </c>
      <c r="L56" s="20">
        <v>50</v>
      </c>
    </row>
    <row r="57" spans="1:12" s="4" customFormat="1" ht="19.5" x14ac:dyDescent="0.4">
      <c r="A57" s="34" t="s">
        <v>32</v>
      </c>
      <c r="B57" s="35"/>
      <c r="C57" s="21">
        <f>SUM(C35:C56)</f>
        <v>1361358</v>
      </c>
      <c r="D57" s="21">
        <f>SUM(D35:D56)</f>
        <v>26659649</v>
      </c>
      <c r="E57" s="21">
        <f>SUM(E35:E56)</f>
        <v>765716</v>
      </c>
      <c r="F57" s="21">
        <f>SUM(F35:F56)</f>
        <v>25077638</v>
      </c>
      <c r="G57" s="18">
        <f t="shared" si="3"/>
        <v>56.246483290949186</v>
      </c>
      <c r="H57" s="18">
        <f t="shared" si="4"/>
        <v>94.065897116649964</v>
      </c>
      <c r="I57" s="21">
        <f>SUM(I35:I56)</f>
        <v>2453834</v>
      </c>
      <c r="J57" s="21">
        <f>SUM(J35:J56)</f>
        <v>32892675</v>
      </c>
      <c r="K57" s="21">
        <f>SUM(K35:K56)</f>
        <v>2330780</v>
      </c>
      <c r="L57" s="21">
        <f>SUM(L35:L56)</f>
        <v>33897282</v>
      </c>
    </row>
    <row r="58" spans="1:12" s="5" customFormat="1" ht="19.5" x14ac:dyDescent="0.4">
      <c r="A58" s="12"/>
      <c r="B58" s="35" t="s">
        <v>60</v>
      </c>
      <c r="C58" s="35"/>
      <c r="D58" s="35"/>
      <c r="E58" s="35"/>
      <c r="F58" s="35"/>
      <c r="G58" s="35"/>
      <c r="H58" s="35"/>
      <c r="I58" s="35"/>
      <c r="J58" s="35"/>
      <c r="K58" s="35"/>
      <c r="L58" s="35"/>
    </row>
    <row r="59" spans="1:12" s="3" customFormat="1" x14ac:dyDescent="0.25">
      <c r="A59" s="11">
        <v>38</v>
      </c>
      <c r="B59" s="11" t="s">
        <v>61</v>
      </c>
      <c r="C59" s="20">
        <v>21183</v>
      </c>
      <c r="D59" s="20">
        <v>38469</v>
      </c>
      <c r="E59" s="20">
        <v>15275</v>
      </c>
      <c r="F59" s="20">
        <v>31854</v>
      </c>
      <c r="G59" s="17">
        <f t="shared" ref="G59:G68" si="5">(E59/C59)*100</f>
        <v>72.109710617004197</v>
      </c>
      <c r="H59" s="17">
        <f t="shared" ref="H59:H68" si="6">(F59/D59)*100</f>
        <v>82.804335958823998</v>
      </c>
      <c r="I59" s="20">
        <v>47698</v>
      </c>
      <c r="J59" s="20">
        <v>108765</v>
      </c>
      <c r="K59" s="20">
        <v>47949</v>
      </c>
      <c r="L59" s="20">
        <v>112256</v>
      </c>
    </row>
    <row r="60" spans="1:12" s="3" customFormat="1" x14ac:dyDescent="0.25">
      <c r="A60" s="11">
        <v>39</v>
      </c>
      <c r="B60" s="11" t="s">
        <v>62</v>
      </c>
      <c r="C60" s="20">
        <v>307959</v>
      </c>
      <c r="D60" s="20">
        <v>245827</v>
      </c>
      <c r="E60" s="20">
        <v>96315</v>
      </c>
      <c r="F60" s="20">
        <v>104567</v>
      </c>
      <c r="G60" s="17">
        <f t="shared" si="5"/>
        <v>31.275267162187177</v>
      </c>
      <c r="H60" s="17">
        <f t="shared" si="6"/>
        <v>42.536824677517117</v>
      </c>
      <c r="I60" s="20">
        <v>267870</v>
      </c>
      <c r="J60" s="20">
        <v>224632</v>
      </c>
      <c r="K60" s="20">
        <v>266208</v>
      </c>
      <c r="L60" s="20">
        <v>236318</v>
      </c>
    </row>
    <row r="61" spans="1:12" s="3" customFormat="1" x14ac:dyDescent="0.25">
      <c r="A61" s="11">
        <v>40</v>
      </c>
      <c r="B61" s="11" t="s">
        <v>63</v>
      </c>
      <c r="C61" s="20">
        <v>66137</v>
      </c>
      <c r="D61" s="20">
        <v>93443</v>
      </c>
      <c r="E61" s="20">
        <v>46787</v>
      </c>
      <c r="F61" s="20">
        <v>96431</v>
      </c>
      <c r="G61" s="17">
        <f t="shared" si="5"/>
        <v>70.742549556224205</v>
      </c>
      <c r="H61" s="17">
        <f t="shared" si="6"/>
        <v>103.1976713076421</v>
      </c>
      <c r="I61" s="20">
        <v>134625</v>
      </c>
      <c r="J61" s="20">
        <v>228401</v>
      </c>
      <c r="K61" s="20">
        <v>133616</v>
      </c>
      <c r="L61" s="20">
        <v>244515</v>
      </c>
    </row>
    <row r="62" spans="1:12" s="3" customFormat="1" x14ac:dyDescent="0.25">
      <c r="A62" s="11">
        <v>41</v>
      </c>
      <c r="B62" s="11" t="s">
        <v>64</v>
      </c>
      <c r="C62" s="20">
        <v>161946</v>
      </c>
      <c r="D62" s="20">
        <v>383319</v>
      </c>
      <c r="E62" s="20">
        <v>117770</v>
      </c>
      <c r="F62" s="20">
        <v>356501</v>
      </c>
      <c r="G62" s="17">
        <f t="shared" si="5"/>
        <v>72.721771454682425</v>
      </c>
      <c r="H62" s="17">
        <f t="shared" si="6"/>
        <v>93.003738400653248</v>
      </c>
      <c r="I62" s="20">
        <v>335977</v>
      </c>
      <c r="J62" s="20">
        <v>811912</v>
      </c>
      <c r="K62" s="20">
        <v>333764</v>
      </c>
      <c r="L62" s="20">
        <v>877590</v>
      </c>
    </row>
    <row r="63" spans="1:12" s="3" customFormat="1" x14ac:dyDescent="0.25">
      <c r="A63" s="11">
        <v>42</v>
      </c>
      <c r="B63" s="11" t="s">
        <v>65</v>
      </c>
      <c r="C63" s="20">
        <v>69364</v>
      </c>
      <c r="D63" s="20">
        <v>43638</v>
      </c>
      <c r="E63" s="20">
        <v>31612</v>
      </c>
      <c r="F63" s="20">
        <v>30620</v>
      </c>
      <c r="G63" s="17">
        <f t="shared" si="5"/>
        <v>45.574073006170345</v>
      </c>
      <c r="H63" s="17">
        <f t="shared" si="6"/>
        <v>70.168202025757367</v>
      </c>
      <c r="I63" s="20">
        <v>145838</v>
      </c>
      <c r="J63" s="20">
        <v>68038</v>
      </c>
      <c r="K63" s="20">
        <v>129207</v>
      </c>
      <c r="L63" s="20">
        <v>61659</v>
      </c>
    </row>
    <row r="64" spans="1:12" s="3" customFormat="1" x14ac:dyDescent="0.25">
      <c r="A64" s="11">
        <v>43</v>
      </c>
      <c r="B64" s="11" t="s">
        <v>66</v>
      </c>
      <c r="C64" s="20">
        <v>13621</v>
      </c>
      <c r="D64" s="20">
        <v>6938</v>
      </c>
      <c r="E64" s="20">
        <v>2193</v>
      </c>
      <c r="F64" s="20">
        <v>2875</v>
      </c>
      <c r="G64" s="17">
        <f t="shared" si="5"/>
        <v>16.100139490492619</v>
      </c>
      <c r="H64" s="17">
        <f t="shared" si="6"/>
        <v>41.438454886134338</v>
      </c>
      <c r="I64" s="20">
        <v>46738</v>
      </c>
      <c r="J64" s="20">
        <v>9524</v>
      </c>
      <c r="K64" s="20">
        <v>32930</v>
      </c>
      <c r="L64" s="20">
        <v>6372</v>
      </c>
    </row>
    <row r="65" spans="1:12" s="3" customFormat="1" x14ac:dyDescent="0.25">
      <c r="A65" s="11">
        <v>44</v>
      </c>
      <c r="B65" s="11" t="s">
        <v>67</v>
      </c>
      <c r="C65" s="20">
        <v>41872</v>
      </c>
      <c r="D65" s="20">
        <v>49435</v>
      </c>
      <c r="E65" s="20">
        <v>12282</v>
      </c>
      <c r="F65" s="20">
        <v>17588</v>
      </c>
      <c r="G65" s="17">
        <f t="shared" si="5"/>
        <v>29.332250668704624</v>
      </c>
      <c r="H65" s="17">
        <f t="shared" si="6"/>
        <v>35.578031758875291</v>
      </c>
      <c r="I65" s="20">
        <v>79854</v>
      </c>
      <c r="J65" s="20">
        <v>58834</v>
      </c>
      <c r="K65" s="20">
        <v>76078</v>
      </c>
      <c r="L65" s="20">
        <v>63526</v>
      </c>
    </row>
    <row r="66" spans="1:12" s="3" customFormat="1" x14ac:dyDescent="0.25">
      <c r="A66" s="11">
        <v>45</v>
      </c>
      <c r="B66" s="11" t="s">
        <v>68</v>
      </c>
      <c r="C66" s="20">
        <v>793</v>
      </c>
      <c r="D66" s="20">
        <v>3798</v>
      </c>
      <c r="E66" s="20">
        <v>1038</v>
      </c>
      <c r="F66" s="20">
        <v>5828</v>
      </c>
      <c r="G66" s="17">
        <f t="shared" si="5"/>
        <v>130.89533417402271</v>
      </c>
      <c r="H66" s="17">
        <f t="shared" si="6"/>
        <v>153.44918378093732</v>
      </c>
      <c r="I66" s="20">
        <v>866</v>
      </c>
      <c r="J66" s="20">
        <v>3826</v>
      </c>
      <c r="K66" s="20">
        <v>970</v>
      </c>
      <c r="L66" s="20">
        <v>4257</v>
      </c>
    </row>
    <row r="67" spans="1:12" s="3" customFormat="1" x14ac:dyDescent="0.25">
      <c r="A67" s="11">
        <v>46</v>
      </c>
      <c r="B67" s="11" t="s">
        <v>69</v>
      </c>
      <c r="C67" s="20">
        <v>49</v>
      </c>
      <c r="D67" s="20">
        <v>4908</v>
      </c>
      <c r="E67" s="20">
        <v>6</v>
      </c>
      <c r="F67" s="20">
        <v>70</v>
      </c>
      <c r="G67" s="17">
        <f t="shared" si="5"/>
        <v>12.244897959183673</v>
      </c>
      <c r="H67" s="17">
        <f t="shared" si="6"/>
        <v>1.4262428687856561</v>
      </c>
      <c r="I67" s="20">
        <v>208</v>
      </c>
      <c r="J67" s="20">
        <v>5740</v>
      </c>
      <c r="K67" s="20">
        <v>212</v>
      </c>
      <c r="L67" s="20">
        <v>5837</v>
      </c>
    </row>
    <row r="68" spans="1:12" s="4" customFormat="1" ht="19.5" x14ac:dyDescent="0.4">
      <c r="A68" s="34" t="s">
        <v>32</v>
      </c>
      <c r="B68" s="35"/>
      <c r="C68" s="21">
        <f>SUM(C59:C67)</f>
        <v>682924</v>
      </c>
      <c r="D68" s="21">
        <f>SUM(D59:D67)</f>
        <v>869775</v>
      </c>
      <c r="E68" s="21">
        <f>SUM(E59:E67)</f>
        <v>323278</v>
      </c>
      <c r="F68" s="21">
        <f>SUM(F59:F67)</f>
        <v>646334</v>
      </c>
      <c r="G68" s="18">
        <f t="shared" si="5"/>
        <v>47.337331826088999</v>
      </c>
      <c r="H68" s="18">
        <f t="shared" si="6"/>
        <v>74.310482596073697</v>
      </c>
      <c r="I68" s="21">
        <f>SUM(I59:I67)</f>
        <v>1059674</v>
      </c>
      <c r="J68" s="21">
        <f>SUM(J59:J67)</f>
        <v>1519672</v>
      </c>
      <c r="K68" s="21">
        <f>SUM(K59:K67)</f>
        <v>1020934</v>
      </c>
      <c r="L68" s="21">
        <f>SUM(L59:L67)</f>
        <v>1612330</v>
      </c>
    </row>
    <row r="69" spans="1:12" s="5" customFormat="1" ht="19.5" hidden="1" x14ac:dyDescent="0.4">
      <c r="A69" s="12"/>
      <c r="B69" s="35" t="s">
        <v>12</v>
      </c>
      <c r="C69" s="35"/>
      <c r="D69" s="35"/>
      <c r="E69" s="35"/>
      <c r="F69" s="35"/>
      <c r="G69" s="35"/>
      <c r="H69" s="35"/>
      <c r="I69" s="35"/>
      <c r="J69" s="35"/>
      <c r="K69" s="35"/>
      <c r="L69" s="35"/>
    </row>
    <row r="70" spans="1:12" s="3" customFormat="1" hidden="1" x14ac:dyDescent="0.25">
      <c r="A70" s="11">
        <v>48</v>
      </c>
      <c r="B70" s="11" t="s">
        <v>13</v>
      </c>
      <c r="C70" s="11">
        <v>0</v>
      </c>
      <c r="D70" s="11">
        <v>0</v>
      </c>
      <c r="E70" s="11">
        <v>0</v>
      </c>
      <c r="F70" s="11">
        <v>0</v>
      </c>
      <c r="G70" s="17" t="e">
        <f t="shared" ref="G70:H77" si="7">(E70/C70)*100</f>
        <v>#DIV/0!</v>
      </c>
      <c r="H70" s="17" t="e">
        <f t="shared" si="7"/>
        <v>#DIV/0!</v>
      </c>
      <c r="I70" s="11">
        <v>0</v>
      </c>
      <c r="J70" s="11">
        <v>0</v>
      </c>
      <c r="K70" s="11">
        <v>0</v>
      </c>
      <c r="L70" s="11">
        <v>0</v>
      </c>
    </row>
    <row r="71" spans="1:12" s="3" customFormat="1" hidden="1" x14ac:dyDescent="0.25">
      <c r="A71" s="11">
        <v>49</v>
      </c>
      <c r="B71" s="11" t="s">
        <v>14</v>
      </c>
      <c r="C71" s="11">
        <v>0</v>
      </c>
      <c r="D71" s="11">
        <v>0</v>
      </c>
      <c r="E71" s="11">
        <v>0</v>
      </c>
      <c r="F71" s="11">
        <v>0</v>
      </c>
      <c r="G71" s="17" t="e">
        <f t="shared" si="7"/>
        <v>#DIV/0!</v>
      </c>
      <c r="H71" s="17" t="e">
        <f t="shared" si="7"/>
        <v>#DIV/0!</v>
      </c>
      <c r="I71" s="11">
        <v>0</v>
      </c>
      <c r="J71" s="11">
        <v>0</v>
      </c>
      <c r="K71" s="11">
        <v>0</v>
      </c>
      <c r="L71" s="11">
        <v>0</v>
      </c>
    </row>
    <row r="72" spans="1:12" s="3" customFormat="1" hidden="1" x14ac:dyDescent="0.25">
      <c r="A72" s="11">
        <v>50</v>
      </c>
      <c r="B72" s="11" t="s">
        <v>15</v>
      </c>
      <c r="C72" s="11">
        <v>0</v>
      </c>
      <c r="D72" s="11">
        <v>0</v>
      </c>
      <c r="E72" s="11">
        <v>0</v>
      </c>
      <c r="F72" s="11">
        <v>0</v>
      </c>
      <c r="G72" s="17" t="e">
        <f t="shared" si="7"/>
        <v>#DIV/0!</v>
      </c>
      <c r="H72" s="17" t="e">
        <f t="shared" si="7"/>
        <v>#DIV/0!</v>
      </c>
      <c r="I72" s="11">
        <v>0</v>
      </c>
      <c r="J72" s="11">
        <v>0</v>
      </c>
      <c r="K72" s="11">
        <v>0</v>
      </c>
      <c r="L72" s="11">
        <v>0</v>
      </c>
    </row>
    <row r="73" spans="1:12" s="3" customFormat="1" hidden="1" x14ac:dyDescent="0.25">
      <c r="A73" s="11">
        <v>51</v>
      </c>
      <c r="B73" s="11" t="s">
        <v>16</v>
      </c>
      <c r="C73" s="11">
        <v>0</v>
      </c>
      <c r="D73" s="11">
        <v>0</v>
      </c>
      <c r="E73" s="11">
        <v>0</v>
      </c>
      <c r="F73" s="11">
        <v>0</v>
      </c>
      <c r="G73" s="17" t="e">
        <f t="shared" si="7"/>
        <v>#DIV/0!</v>
      </c>
      <c r="H73" s="17" t="e">
        <f t="shared" si="7"/>
        <v>#DIV/0!</v>
      </c>
      <c r="I73" s="11">
        <v>0</v>
      </c>
      <c r="J73" s="11">
        <v>0</v>
      </c>
      <c r="K73" s="11">
        <v>0</v>
      </c>
      <c r="L73" s="11">
        <v>0</v>
      </c>
    </row>
    <row r="74" spans="1:12" s="3" customFormat="1" hidden="1" x14ac:dyDescent="0.25">
      <c r="A74" s="11">
        <v>52</v>
      </c>
      <c r="B74" s="11" t="s">
        <v>17</v>
      </c>
      <c r="C74" s="11">
        <v>0</v>
      </c>
      <c r="D74" s="11">
        <v>0</v>
      </c>
      <c r="E74" s="11">
        <v>0</v>
      </c>
      <c r="F74" s="11">
        <v>0</v>
      </c>
      <c r="G74" s="17" t="e">
        <f t="shared" si="7"/>
        <v>#DIV/0!</v>
      </c>
      <c r="H74" s="17" t="e">
        <f t="shared" si="7"/>
        <v>#DIV/0!</v>
      </c>
      <c r="I74" s="11">
        <v>0</v>
      </c>
      <c r="J74" s="11">
        <v>0</v>
      </c>
      <c r="K74" s="11">
        <v>0</v>
      </c>
      <c r="L74" s="11">
        <v>0</v>
      </c>
    </row>
    <row r="75" spans="1:12" s="3" customFormat="1" hidden="1" x14ac:dyDescent="0.25">
      <c r="A75" s="11">
        <v>53</v>
      </c>
      <c r="B75" s="11" t="s">
        <v>18</v>
      </c>
      <c r="C75" s="11">
        <v>0</v>
      </c>
      <c r="D75" s="11">
        <v>0</v>
      </c>
      <c r="E75" s="11">
        <v>0</v>
      </c>
      <c r="F75" s="11">
        <v>0</v>
      </c>
      <c r="G75" s="17" t="e">
        <f t="shared" si="7"/>
        <v>#DIV/0!</v>
      </c>
      <c r="H75" s="17" t="e">
        <f t="shared" si="7"/>
        <v>#DIV/0!</v>
      </c>
      <c r="I75" s="11">
        <v>0</v>
      </c>
      <c r="J75" s="11">
        <v>0</v>
      </c>
      <c r="K75" s="11">
        <v>0</v>
      </c>
      <c r="L75" s="11">
        <v>0</v>
      </c>
    </row>
    <row r="76" spans="1:12" s="3" customFormat="1" hidden="1" x14ac:dyDescent="0.25">
      <c r="A76" s="36" t="s">
        <v>32</v>
      </c>
      <c r="B76" s="37"/>
      <c r="C76" s="11">
        <f>SUM(C70:C75)</f>
        <v>0</v>
      </c>
      <c r="D76" s="11">
        <f>SUM(D70:D75)</f>
        <v>0</v>
      </c>
      <c r="E76" s="11">
        <f>SUM(E70:E75)</f>
        <v>0</v>
      </c>
      <c r="F76" s="11">
        <f>SUM(F70:F75)</f>
        <v>0</v>
      </c>
      <c r="G76" s="17" t="e">
        <f t="shared" si="7"/>
        <v>#DIV/0!</v>
      </c>
      <c r="H76" s="17" t="e">
        <f t="shared" si="7"/>
        <v>#DIV/0!</v>
      </c>
      <c r="I76" s="11">
        <f>SUM(I70:I75)</f>
        <v>0</v>
      </c>
      <c r="J76" s="11">
        <f>SUM(J70:J75)</f>
        <v>0</v>
      </c>
      <c r="K76" s="11">
        <f>SUM(K70:K75)</f>
        <v>0</v>
      </c>
      <c r="L76" s="11">
        <f>SUM(L70:L75)</f>
        <v>0</v>
      </c>
    </row>
    <row r="77" spans="1:12" s="3" customFormat="1" ht="19.5" x14ac:dyDescent="0.4">
      <c r="A77" s="34" t="s">
        <v>33</v>
      </c>
      <c r="B77" s="35"/>
      <c r="C77" s="21">
        <f>SUM(C22+C25+C30+C33+C57+C68+C76)</f>
        <v>6448613</v>
      </c>
      <c r="D77" s="21">
        <f>SUM(D22+D25+D30+D33+D57+D68+D76)</f>
        <v>49884155</v>
      </c>
      <c r="E77" s="21">
        <f>SUM(E22+E25+E30+E33+E57+E68+E76)</f>
        <v>4627677</v>
      </c>
      <c r="F77" s="21">
        <f>SUM(F22+F25+F30+F33+F57+F68+F76)</f>
        <v>46980826</v>
      </c>
      <c r="G77" s="18">
        <f t="shared" si="7"/>
        <v>71.762361921858229</v>
      </c>
      <c r="H77" s="18">
        <f t="shared" si="7"/>
        <v>94.179857311404788</v>
      </c>
      <c r="I77" s="21">
        <f>SUM(I22+I25+I30+I33+I57+I68+I76)</f>
        <v>8355555</v>
      </c>
      <c r="J77" s="21">
        <f>SUM(J22+J25+J30+J33+J57+J68+J76)</f>
        <v>63111539</v>
      </c>
      <c r="K77" s="21">
        <f>SUM(K22+K25+K30+K33+K57+K68+K76)</f>
        <v>8371272</v>
      </c>
      <c r="L77" s="21">
        <f>SUM(L22+L25+L30+L33+L57+L68+L76)</f>
        <v>65565802</v>
      </c>
    </row>
    <row r="78" spans="1:12" s="3" customFormat="1" x14ac:dyDescent="0.25">
      <c r="A78" s="11"/>
      <c r="B78" s="19" t="s">
        <v>70</v>
      </c>
      <c r="C78" s="11"/>
      <c r="D78" s="11"/>
      <c r="E78" s="11"/>
      <c r="F78" s="11"/>
      <c r="G78" s="11"/>
      <c r="H78" s="11"/>
      <c r="I78" s="11"/>
      <c r="J78" s="11"/>
      <c r="K78" s="11"/>
      <c r="L78" s="11"/>
    </row>
  </sheetData>
  <mergeCells count="26">
    <mergeCell ref="A68:B68"/>
    <mergeCell ref="B69:L69"/>
    <mergeCell ref="A76:B76"/>
    <mergeCell ref="A77:B77"/>
    <mergeCell ref="A6:L6"/>
    <mergeCell ref="B31:L31"/>
    <mergeCell ref="A33:B33"/>
    <mergeCell ref="B34:L34"/>
    <mergeCell ref="A57:B57"/>
    <mergeCell ref="B58:L58"/>
    <mergeCell ref="A22:B22"/>
    <mergeCell ref="B23:L23"/>
    <mergeCell ref="A25:B25"/>
    <mergeCell ref="B26:L26"/>
    <mergeCell ref="A30:B30"/>
    <mergeCell ref="C10:L10"/>
    <mergeCell ref="C7:D8"/>
    <mergeCell ref="E7:F8"/>
    <mergeCell ref="A1:L1"/>
    <mergeCell ref="A3:L3"/>
    <mergeCell ref="A4:L4"/>
    <mergeCell ref="G7:H8"/>
    <mergeCell ref="K7:L8"/>
    <mergeCell ref="B7:B9"/>
    <mergeCell ref="A7:A9"/>
    <mergeCell ref="I7:J8"/>
  </mergeCells>
  <printOptions horizontalCentered="1" verticalCentered="1"/>
  <pageMargins left="0.17" right="0.17" top="0.70866141732283472" bottom="0.70866141732283472" header="0" footer="0"/>
  <pageSetup paperSize="9" scale="5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78"/>
  <sheetViews>
    <sheetView view="pageBreakPreview" zoomScale="90" zoomScaleSheetLayoutView="90" workbookViewId="0">
      <selection sqref="A1:L1"/>
    </sheetView>
  </sheetViews>
  <sheetFormatPr defaultColWidth="9.140625" defaultRowHeight="15" x14ac:dyDescent="0.25"/>
  <cols>
    <col min="1" max="1" width="5.7109375" customWidth="1"/>
    <col min="2" max="2" width="30.85546875" customWidth="1"/>
    <col min="3" max="3" width="13" customWidth="1"/>
    <col min="4" max="4" width="13" style="2" customWidth="1"/>
    <col min="5" max="5" width="13.42578125" customWidth="1"/>
    <col min="6" max="6" width="13.7109375" style="2" customWidth="1"/>
    <col min="7" max="7" width="10" style="2" customWidth="1"/>
    <col min="8" max="8" width="11" style="2" customWidth="1"/>
    <col min="9" max="9" width="12.85546875" style="2" customWidth="1"/>
    <col min="10" max="10" width="13" style="2" customWidth="1"/>
    <col min="11" max="11" width="13.28515625" customWidth="1"/>
    <col min="12" max="12" width="13.7109375" style="2" customWidth="1"/>
    <col min="13" max="16" width="9.140625" customWidth="1"/>
  </cols>
  <sheetData>
    <row r="1" spans="1:12" ht="27" customHeight="1" x14ac:dyDescent="0.5">
      <c r="A1" s="43" t="s">
        <v>84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</row>
    <row r="3" spans="1:12" ht="24.75" x14ac:dyDescent="0.25">
      <c r="A3" s="27" t="str">
        <f>ACP!A3</f>
        <v>Bankwise Statement Showing Target, Disbursement &amp; Outstanding Under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</row>
    <row r="4" spans="1:12" ht="24.75" x14ac:dyDescent="0.25">
      <c r="A4" s="27" t="str">
        <f>ACP!A4</f>
        <v xml:space="preserve">Annual Credit Plan (ACP)For The Quarter Ended December  2025 - Priority Sector  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19.5" hidden="1" x14ac:dyDescent="0.4">
      <c r="A5" s="8"/>
      <c r="B5" s="9"/>
      <c r="C5" s="13"/>
      <c r="D5" s="14"/>
      <c r="E5" s="8"/>
      <c r="F5" s="14"/>
      <c r="G5" s="16"/>
      <c r="H5" s="16"/>
      <c r="I5" s="16"/>
      <c r="J5" s="16"/>
      <c r="K5" s="13"/>
      <c r="L5" s="15"/>
    </row>
    <row r="6" spans="1:12" ht="19.5" x14ac:dyDescent="0.4">
      <c r="A6" s="38" t="s">
        <v>82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40"/>
    </row>
    <row r="7" spans="1:12" ht="17.25" customHeight="1" x14ac:dyDescent="0.25">
      <c r="A7" s="31" t="s">
        <v>0</v>
      </c>
      <c r="B7" s="28" t="s">
        <v>1</v>
      </c>
      <c r="C7" s="25" t="s">
        <v>20</v>
      </c>
      <c r="D7" s="26"/>
      <c r="E7" s="25" t="s">
        <v>2</v>
      </c>
      <c r="F7" s="42"/>
      <c r="G7" s="25" t="s">
        <v>3</v>
      </c>
      <c r="H7" s="26"/>
      <c r="I7" s="25" t="s">
        <v>4</v>
      </c>
      <c r="J7" s="26"/>
      <c r="K7" s="25" t="s">
        <v>5</v>
      </c>
      <c r="L7" s="26"/>
    </row>
    <row r="8" spans="1:12" ht="24" customHeight="1" x14ac:dyDescent="0.25">
      <c r="A8" s="32"/>
      <c r="B8" s="29"/>
      <c r="C8" s="26"/>
      <c r="D8" s="26"/>
      <c r="E8" s="42"/>
      <c r="F8" s="42"/>
      <c r="G8" s="26"/>
      <c r="H8" s="26"/>
      <c r="I8" s="42"/>
      <c r="J8" s="42"/>
      <c r="K8" s="42"/>
      <c r="L8" s="42"/>
    </row>
    <row r="9" spans="1:12" ht="15.75" x14ac:dyDescent="0.25">
      <c r="A9" s="33"/>
      <c r="B9" s="30"/>
      <c r="C9" s="1" t="s">
        <v>6</v>
      </c>
      <c r="D9" s="6" t="s">
        <v>7</v>
      </c>
      <c r="E9" s="1" t="s">
        <v>6</v>
      </c>
      <c r="F9" s="6" t="s">
        <v>7</v>
      </c>
      <c r="G9" s="6" t="s">
        <v>6</v>
      </c>
      <c r="H9" s="6" t="s">
        <v>7</v>
      </c>
      <c r="I9" s="7" t="s">
        <v>6</v>
      </c>
      <c r="J9" s="7" t="s">
        <v>7</v>
      </c>
      <c r="K9" s="1" t="s">
        <v>6</v>
      </c>
      <c r="L9" s="6" t="s">
        <v>7</v>
      </c>
    </row>
    <row r="10" spans="1:12" ht="19.5" x14ac:dyDescent="0.4">
      <c r="A10" s="10"/>
      <c r="B10" s="9" t="s">
        <v>19</v>
      </c>
      <c r="C10" s="41"/>
      <c r="D10" s="41"/>
      <c r="E10" s="41"/>
      <c r="F10" s="41"/>
      <c r="G10" s="41"/>
      <c r="H10" s="41"/>
      <c r="I10" s="41"/>
      <c r="J10" s="41"/>
      <c r="K10" s="41"/>
      <c r="L10" s="41"/>
    </row>
    <row r="11" spans="1:12" s="3" customFormat="1" x14ac:dyDescent="0.25">
      <c r="A11" s="11">
        <v>1</v>
      </c>
      <c r="B11" s="11" t="s">
        <v>21</v>
      </c>
      <c r="C11" s="20">
        <v>642040</v>
      </c>
      <c r="D11" s="20">
        <v>2057546</v>
      </c>
      <c r="E11" s="20">
        <v>480454</v>
      </c>
      <c r="F11" s="20">
        <v>1645672</v>
      </c>
      <c r="G11" s="17">
        <f t="shared" ref="G11:G22" si="0">(E11/C11)*100</f>
        <v>74.83240919568874</v>
      </c>
      <c r="H11" s="17">
        <f t="shared" ref="H11:H22" si="1">(F11/D11)*100</f>
        <v>79.982270141226479</v>
      </c>
      <c r="I11" s="20">
        <v>643247</v>
      </c>
      <c r="J11" s="20">
        <v>1908315</v>
      </c>
      <c r="K11" s="20">
        <v>647691</v>
      </c>
      <c r="L11" s="20">
        <v>1978083</v>
      </c>
    </row>
    <row r="12" spans="1:12" s="3" customFormat="1" x14ac:dyDescent="0.25">
      <c r="A12" s="11">
        <v>2</v>
      </c>
      <c r="B12" s="11" t="s">
        <v>22</v>
      </c>
      <c r="C12" s="20">
        <v>74158</v>
      </c>
      <c r="D12" s="20">
        <v>205365</v>
      </c>
      <c r="E12" s="20">
        <v>48970</v>
      </c>
      <c r="F12" s="20">
        <v>145371</v>
      </c>
      <c r="G12" s="17">
        <f t="shared" si="0"/>
        <v>66.034682704495808</v>
      </c>
      <c r="H12" s="17">
        <f t="shared" si="1"/>
        <v>70.786648163026811</v>
      </c>
      <c r="I12" s="20">
        <v>73112</v>
      </c>
      <c r="J12" s="20">
        <v>200071</v>
      </c>
      <c r="K12" s="20">
        <v>72398</v>
      </c>
      <c r="L12" s="20">
        <v>199893</v>
      </c>
    </row>
    <row r="13" spans="1:12" s="3" customFormat="1" x14ac:dyDescent="0.25">
      <c r="A13" s="11">
        <v>3</v>
      </c>
      <c r="B13" s="11" t="s">
        <v>23</v>
      </c>
      <c r="C13" s="20">
        <v>3006</v>
      </c>
      <c r="D13" s="20">
        <v>8648</v>
      </c>
      <c r="E13" s="20">
        <v>1396</v>
      </c>
      <c r="F13" s="20">
        <v>6121</v>
      </c>
      <c r="G13" s="17">
        <f t="shared" si="0"/>
        <v>46.440452428476384</v>
      </c>
      <c r="H13" s="17">
        <f t="shared" si="1"/>
        <v>70.779370952821466</v>
      </c>
      <c r="I13" s="20">
        <v>2312</v>
      </c>
      <c r="J13" s="20">
        <v>8525</v>
      </c>
      <c r="K13" s="20">
        <v>2202</v>
      </c>
      <c r="L13" s="20">
        <v>8389</v>
      </c>
    </row>
    <row r="14" spans="1:12" s="3" customFormat="1" x14ac:dyDescent="0.25">
      <c r="A14" s="11">
        <v>4</v>
      </c>
      <c r="B14" s="11" t="s">
        <v>24</v>
      </c>
      <c r="C14" s="20">
        <v>35795</v>
      </c>
      <c r="D14" s="20">
        <v>126627</v>
      </c>
      <c r="E14" s="20">
        <v>22816</v>
      </c>
      <c r="F14" s="20">
        <v>108810</v>
      </c>
      <c r="G14" s="17">
        <f t="shared" si="0"/>
        <v>63.740745914233834</v>
      </c>
      <c r="H14" s="17">
        <f t="shared" si="1"/>
        <v>85.929541093131803</v>
      </c>
      <c r="I14" s="20">
        <v>33487</v>
      </c>
      <c r="J14" s="20">
        <v>131500</v>
      </c>
      <c r="K14" s="20">
        <v>33280</v>
      </c>
      <c r="L14" s="20">
        <v>137504</v>
      </c>
    </row>
    <row r="15" spans="1:12" s="3" customFormat="1" x14ac:dyDescent="0.25">
      <c r="A15" s="11">
        <v>5</v>
      </c>
      <c r="B15" s="11" t="s">
        <v>25</v>
      </c>
      <c r="C15" s="20">
        <v>62333</v>
      </c>
      <c r="D15" s="20">
        <v>175422</v>
      </c>
      <c r="E15" s="20">
        <v>42603</v>
      </c>
      <c r="F15" s="20">
        <v>127458</v>
      </c>
      <c r="G15" s="17">
        <f t="shared" si="0"/>
        <v>68.347424317777111</v>
      </c>
      <c r="H15" s="17">
        <f t="shared" si="1"/>
        <v>72.65793344050347</v>
      </c>
      <c r="I15" s="20">
        <v>58203</v>
      </c>
      <c r="J15" s="20">
        <v>179524</v>
      </c>
      <c r="K15" s="20">
        <v>57939</v>
      </c>
      <c r="L15" s="20">
        <v>179542</v>
      </c>
    </row>
    <row r="16" spans="1:12" s="3" customFormat="1" x14ac:dyDescent="0.25">
      <c r="A16" s="11">
        <v>6</v>
      </c>
      <c r="B16" s="11" t="s">
        <v>26</v>
      </c>
      <c r="C16" s="20">
        <v>5225</v>
      </c>
      <c r="D16" s="20">
        <v>13750</v>
      </c>
      <c r="E16" s="20">
        <v>6530</v>
      </c>
      <c r="F16" s="20">
        <v>21802</v>
      </c>
      <c r="G16" s="17">
        <f t="shared" si="0"/>
        <v>124.97607655502392</v>
      </c>
      <c r="H16" s="17">
        <f t="shared" si="1"/>
        <v>158.56</v>
      </c>
      <c r="I16" s="20">
        <v>8721</v>
      </c>
      <c r="J16" s="20">
        <v>25417</v>
      </c>
      <c r="K16" s="20">
        <v>8810</v>
      </c>
      <c r="L16" s="20">
        <v>28848</v>
      </c>
    </row>
    <row r="17" spans="1:12" s="3" customFormat="1" x14ac:dyDescent="0.25">
      <c r="A17" s="11">
        <v>7</v>
      </c>
      <c r="B17" s="11" t="s">
        <v>27</v>
      </c>
      <c r="C17" s="20">
        <v>14146</v>
      </c>
      <c r="D17" s="20">
        <v>39631</v>
      </c>
      <c r="E17" s="20">
        <v>2345</v>
      </c>
      <c r="F17" s="20">
        <v>9426</v>
      </c>
      <c r="G17" s="17">
        <f t="shared" si="0"/>
        <v>16.577124275413542</v>
      </c>
      <c r="H17" s="17">
        <f t="shared" si="1"/>
        <v>23.784411193257803</v>
      </c>
      <c r="I17" s="20">
        <v>2696</v>
      </c>
      <c r="J17" s="20">
        <v>8617</v>
      </c>
      <c r="K17" s="20">
        <v>2743</v>
      </c>
      <c r="L17" s="20">
        <v>9981</v>
      </c>
    </row>
    <row r="18" spans="1:12" s="3" customFormat="1" x14ac:dyDescent="0.25">
      <c r="A18" s="11">
        <v>8</v>
      </c>
      <c r="B18" s="11" t="s">
        <v>28</v>
      </c>
      <c r="C18" s="20">
        <v>24153</v>
      </c>
      <c r="D18" s="20">
        <v>70448</v>
      </c>
      <c r="E18" s="20">
        <v>20224</v>
      </c>
      <c r="F18" s="20">
        <v>60939</v>
      </c>
      <c r="G18" s="17">
        <f t="shared" si="0"/>
        <v>83.732869622821184</v>
      </c>
      <c r="H18" s="17">
        <f t="shared" si="1"/>
        <v>86.502100840336141</v>
      </c>
      <c r="I18" s="20">
        <v>30235</v>
      </c>
      <c r="J18" s="20">
        <v>81949</v>
      </c>
      <c r="K18" s="20">
        <v>28606</v>
      </c>
      <c r="L18" s="20">
        <v>80303</v>
      </c>
    </row>
    <row r="19" spans="1:12" s="3" customFormat="1" x14ac:dyDescent="0.25">
      <c r="A19" s="11">
        <v>9</v>
      </c>
      <c r="B19" s="11" t="s">
        <v>29</v>
      </c>
      <c r="C19" s="20">
        <v>14</v>
      </c>
      <c r="D19" s="20">
        <v>39</v>
      </c>
      <c r="E19" s="20">
        <v>12</v>
      </c>
      <c r="F19" s="20">
        <v>51</v>
      </c>
      <c r="G19" s="17">
        <f t="shared" si="0"/>
        <v>85.714285714285708</v>
      </c>
      <c r="H19" s="17">
        <f t="shared" si="1"/>
        <v>130.76923076923077</v>
      </c>
      <c r="I19" s="20">
        <v>59</v>
      </c>
      <c r="J19" s="20">
        <v>403</v>
      </c>
      <c r="K19" s="20">
        <v>60</v>
      </c>
      <c r="L19" s="20">
        <v>427</v>
      </c>
    </row>
    <row r="20" spans="1:12" s="3" customFormat="1" x14ac:dyDescent="0.25">
      <c r="A20" s="11">
        <v>10</v>
      </c>
      <c r="B20" s="11" t="s">
        <v>30</v>
      </c>
      <c r="C20" s="20">
        <v>86300</v>
      </c>
      <c r="D20" s="20">
        <v>359917</v>
      </c>
      <c r="E20" s="20">
        <v>97538</v>
      </c>
      <c r="F20" s="20">
        <v>333834</v>
      </c>
      <c r="G20" s="17">
        <f t="shared" si="0"/>
        <v>113.02201622247972</v>
      </c>
      <c r="H20" s="17">
        <f t="shared" si="1"/>
        <v>92.753051397961201</v>
      </c>
      <c r="I20" s="20">
        <v>78106</v>
      </c>
      <c r="J20" s="20">
        <v>343898</v>
      </c>
      <c r="K20" s="20">
        <v>78436</v>
      </c>
      <c r="L20" s="20">
        <v>352024</v>
      </c>
    </row>
    <row r="21" spans="1:12" s="3" customFormat="1" x14ac:dyDescent="0.25">
      <c r="A21" s="11">
        <v>11</v>
      </c>
      <c r="B21" s="11" t="s">
        <v>31</v>
      </c>
      <c r="C21" s="20">
        <v>5910</v>
      </c>
      <c r="D21" s="20">
        <v>15864</v>
      </c>
      <c r="E21" s="20">
        <v>3972</v>
      </c>
      <c r="F21" s="20">
        <v>11536</v>
      </c>
      <c r="G21" s="17">
        <f t="shared" si="0"/>
        <v>67.208121827411176</v>
      </c>
      <c r="H21" s="17">
        <f t="shared" si="1"/>
        <v>72.71810388300554</v>
      </c>
      <c r="I21" s="20">
        <v>8700</v>
      </c>
      <c r="J21" s="20">
        <v>20591</v>
      </c>
      <c r="K21" s="20">
        <v>8797</v>
      </c>
      <c r="L21" s="20">
        <v>20773</v>
      </c>
    </row>
    <row r="22" spans="1:12" ht="19.5" x14ac:dyDescent="0.4">
      <c r="A22" s="38" t="s">
        <v>32</v>
      </c>
      <c r="B22" s="40"/>
      <c r="C22" s="22">
        <f>SUM(C11:C21)</f>
        <v>953080</v>
      </c>
      <c r="D22" s="22">
        <f>SUM(D11:D21)</f>
        <v>3073257</v>
      </c>
      <c r="E22" s="22">
        <f>SUM(E11:E21)</f>
        <v>726860</v>
      </c>
      <c r="F22" s="22">
        <f>SUM(F11:F21)</f>
        <v>2471020</v>
      </c>
      <c r="G22" s="14">
        <f t="shared" si="0"/>
        <v>76.264321987661049</v>
      </c>
      <c r="H22" s="14">
        <f t="shared" si="1"/>
        <v>80.403949295486839</v>
      </c>
      <c r="I22" s="22">
        <f>SUM(I11:I21)</f>
        <v>938878</v>
      </c>
      <c r="J22" s="22">
        <f>SUM(J11:J21)</f>
        <v>2908810</v>
      </c>
      <c r="K22" s="22">
        <f>SUM(K11:K21)</f>
        <v>940962</v>
      </c>
      <c r="L22" s="22">
        <f>SUM(L11:L21)</f>
        <v>2995767</v>
      </c>
    </row>
    <row r="23" spans="1:12" s="5" customFormat="1" ht="19.5" x14ac:dyDescent="0.4">
      <c r="A23" s="12"/>
      <c r="B23" s="35" t="s">
        <v>34</v>
      </c>
      <c r="C23" s="35"/>
      <c r="D23" s="35"/>
      <c r="E23" s="35"/>
      <c r="F23" s="35"/>
      <c r="G23" s="35"/>
      <c r="H23" s="35"/>
      <c r="I23" s="35"/>
      <c r="J23" s="35"/>
      <c r="K23" s="35"/>
      <c r="L23" s="35"/>
    </row>
    <row r="24" spans="1:12" s="3" customFormat="1" x14ac:dyDescent="0.25">
      <c r="A24" s="11">
        <v>12</v>
      </c>
      <c r="B24" s="11" t="s">
        <v>35</v>
      </c>
      <c r="C24" s="20">
        <v>386570</v>
      </c>
      <c r="D24" s="20">
        <v>1218343</v>
      </c>
      <c r="E24" s="20">
        <v>261826</v>
      </c>
      <c r="F24" s="20">
        <v>962813</v>
      </c>
      <c r="G24" s="17">
        <f>(E24/C24)*100</f>
        <v>67.730553327987167</v>
      </c>
      <c r="H24" s="17">
        <f>(F24/D24)*100</f>
        <v>79.026431801225101</v>
      </c>
      <c r="I24" s="20">
        <v>334355</v>
      </c>
      <c r="J24" s="20">
        <v>1116469</v>
      </c>
      <c r="K24" s="20">
        <v>344359</v>
      </c>
      <c r="L24" s="20">
        <v>1138415</v>
      </c>
    </row>
    <row r="25" spans="1:12" ht="19.5" x14ac:dyDescent="0.4">
      <c r="A25" s="38" t="s">
        <v>32</v>
      </c>
      <c r="B25" s="40"/>
      <c r="C25" s="22">
        <f>SUM(C24:C24)</f>
        <v>386570</v>
      </c>
      <c r="D25" s="22">
        <f>SUM(D24:D24)</f>
        <v>1218343</v>
      </c>
      <c r="E25" s="22">
        <f>SUM(E24:E24)</f>
        <v>261826</v>
      </c>
      <c r="F25" s="22">
        <f>SUM(F24:F24)</f>
        <v>962813</v>
      </c>
      <c r="G25" s="14">
        <f>(E25/C25)*100</f>
        <v>67.730553327987167</v>
      </c>
      <c r="H25" s="14">
        <f>(F25/D25)*100</f>
        <v>79.026431801225101</v>
      </c>
      <c r="I25" s="22">
        <f>SUM(I24:I24)</f>
        <v>334355</v>
      </c>
      <c r="J25" s="22">
        <f>SUM(J24:J24)</f>
        <v>1116469</v>
      </c>
      <c r="K25" s="22">
        <f>SUM(K24:K24)</f>
        <v>344359</v>
      </c>
      <c r="L25" s="22">
        <f>SUM(L24:L24)</f>
        <v>1138415</v>
      </c>
    </row>
    <row r="26" spans="1:12" s="5" customFormat="1" ht="19.5" x14ac:dyDescent="0.4">
      <c r="A26" s="12"/>
      <c r="B26" s="35" t="s">
        <v>36</v>
      </c>
      <c r="C26" s="35"/>
      <c r="D26" s="35"/>
      <c r="E26" s="35"/>
      <c r="F26" s="35"/>
      <c r="G26" s="35"/>
      <c r="H26" s="35"/>
      <c r="I26" s="35"/>
      <c r="J26" s="35"/>
      <c r="K26" s="35"/>
      <c r="L26" s="35"/>
    </row>
    <row r="27" spans="1:12" s="3" customFormat="1" x14ac:dyDescent="0.25">
      <c r="A27" s="11">
        <v>13</v>
      </c>
      <c r="B27" s="11" t="s">
        <v>8</v>
      </c>
      <c r="C27" s="20">
        <v>1078532</v>
      </c>
      <c r="D27" s="20">
        <v>2650983</v>
      </c>
      <c r="E27" s="20">
        <v>984348</v>
      </c>
      <c r="F27" s="20">
        <v>2255022</v>
      </c>
      <c r="G27" s="17">
        <f t="shared" ref="G27:H30" si="2">(E27/C27)*100</f>
        <v>91.267389377412997</v>
      </c>
      <c r="H27" s="17">
        <f t="shared" si="2"/>
        <v>85.063616024697254</v>
      </c>
      <c r="I27" s="20">
        <v>839438</v>
      </c>
      <c r="J27" s="20">
        <v>2131433</v>
      </c>
      <c r="K27" s="20">
        <v>956915</v>
      </c>
      <c r="L27" s="20">
        <v>2123342</v>
      </c>
    </row>
    <row r="28" spans="1:12" s="3" customFormat="1" hidden="1" x14ac:dyDescent="0.25">
      <c r="A28" s="11">
        <v>14</v>
      </c>
      <c r="B28" s="11" t="s">
        <v>9</v>
      </c>
      <c r="C28" s="20">
        <v>0</v>
      </c>
      <c r="D28" s="20">
        <v>0</v>
      </c>
      <c r="E28" s="20">
        <v>0</v>
      </c>
      <c r="F28" s="20">
        <v>0</v>
      </c>
      <c r="G28" s="17" t="e">
        <f t="shared" si="2"/>
        <v>#DIV/0!</v>
      </c>
      <c r="H28" s="17" t="e">
        <f t="shared" si="2"/>
        <v>#DIV/0!</v>
      </c>
      <c r="I28" s="20">
        <v>0</v>
      </c>
      <c r="J28" s="20">
        <v>0</v>
      </c>
      <c r="K28" s="20">
        <v>0</v>
      </c>
      <c r="L28" s="20">
        <v>0</v>
      </c>
    </row>
    <row r="29" spans="1:12" s="3" customFormat="1" x14ac:dyDescent="0.25">
      <c r="A29" s="11">
        <v>14</v>
      </c>
      <c r="B29" s="11" t="s">
        <v>10</v>
      </c>
      <c r="C29" s="20">
        <v>0</v>
      </c>
      <c r="D29" s="20">
        <v>0</v>
      </c>
      <c r="E29" s="20">
        <v>0</v>
      </c>
      <c r="F29" s="20">
        <v>0</v>
      </c>
      <c r="G29" s="17">
        <v>0</v>
      </c>
      <c r="H29" s="17">
        <v>0</v>
      </c>
      <c r="I29" s="20">
        <v>0</v>
      </c>
      <c r="J29" s="20">
        <v>0</v>
      </c>
      <c r="K29" s="20">
        <v>0</v>
      </c>
      <c r="L29" s="20">
        <v>0</v>
      </c>
    </row>
    <row r="30" spans="1:12" ht="19.5" x14ac:dyDescent="0.4">
      <c r="A30" s="38" t="s">
        <v>32</v>
      </c>
      <c r="B30" s="40"/>
      <c r="C30" s="22">
        <f>SUM(C27:C29)</f>
        <v>1078532</v>
      </c>
      <c r="D30" s="22">
        <f>SUM(D27:D29)</f>
        <v>2650983</v>
      </c>
      <c r="E30" s="22">
        <f>SUM(E27:E29)</f>
        <v>984348</v>
      </c>
      <c r="F30" s="22">
        <f>SUM(F27:F29)</f>
        <v>2255022</v>
      </c>
      <c r="G30" s="14">
        <f t="shared" si="2"/>
        <v>91.267389377412997</v>
      </c>
      <c r="H30" s="14">
        <f t="shared" si="2"/>
        <v>85.063616024697254</v>
      </c>
      <c r="I30" s="22">
        <f>SUM(I27:I29)</f>
        <v>839438</v>
      </c>
      <c r="J30" s="22">
        <f>SUM(J27:J29)</f>
        <v>2131433</v>
      </c>
      <c r="K30" s="22">
        <f>SUM(K27:K29)</f>
        <v>956915</v>
      </c>
      <c r="L30" s="22">
        <f>SUM(L27:L29)</f>
        <v>2123342</v>
      </c>
    </row>
    <row r="31" spans="1:12" s="5" customFormat="1" ht="19.5" x14ac:dyDescent="0.4">
      <c r="A31" s="12"/>
      <c r="B31" s="35" t="s">
        <v>80</v>
      </c>
      <c r="C31" s="35"/>
      <c r="D31" s="35"/>
      <c r="E31" s="35"/>
      <c r="F31" s="35"/>
      <c r="G31" s="35"/>
      <c r="H31" s="35"/>
      <c r="I31" s="35"/>
      <c r="J31" s="35"/>
      <c r="K31" s="35"/>
      <c r="L31" s="35"/>
    </row>
    <row r="32" spans="1:12" s="3" customFormat="1" x14ac:dyDescent="0.25">
      <c r="A32" s="11">
        <v>15</v>
      </c>
      <c r="B32" s="11" t="s">
        <v>37</v>
      </c>
      <c r="C32" s="20">
        <v>540026</v>
      </c>
      <c r="D32" s="20">
        <v>1233349</v>
      </c>
      <c r="E32" s="20">
        <v>395766</v>
      </c>
      <c r="F32" s="20">
        <v>1050631</v>
      </c>
      <c r="G32" s="17">
        <f>(E32/C32)*100</f>
        <v>73.286471392118159</v>
      </c>
      <c r="H32" s="17">
        <f>(F32/D32)*100</f>
        <v>85.185215214833761</v>
      </c>
      <c r="I32" s="20">
        <v>514429</v>
      </c>
      <c r="J32" s="20">
        <v>1254317</v>
      </c>
      <c r="K32" s="20">
        <v>510738</v>
      </c>
      <c r="L32" s="20">
        <v>1269336</v>
      </c>
    </row>
    <row r="33" spans="1:12" ht="19.5" x14ac:dyDescent="0.4">
      <c r="A33" s="38" t="s">
        <v>32</v>
      </c>
      <c r="B33" s="40"/>
      <c r="C33" s="22">
        <f>SUM(C32:C32)</f>
        <v>540026</v>
      </c>
      <c r="D33" s="22">
        <f>SUM(D32:D32)</f>
        <v>1233349</v>
      </c>
      <c r="E33" s="22">
        <f>SUM(E32:E32)</f>
        <v>395766</v>
      </c>
      <c r="F33" s="22">
        <f>SUM(F32:F32)</f>
        <v>1050631</v>
      </c>
      <c r="G33" s="14">
        <f>(E33/C33)*100</f>
        <v>73.286471392118159</v>
      </c>
      <c r="H33" s="14">
        <f>(F33/D33)*100</f>
        <v>85.185215214833761</v>
      </c>
      <c r="I33" s="22">
        <f>SUM(I32:I32)</f>
        <v>514429</v>
      </c>
      <c r="J33" s="22">
        <f>SUM(J32:J32)</f>
        <v>1254317</v>
      </c>
      <c r="K33" s="22">
        <f>SUM(K32:K32)</f>
        <v>510738</v>
      </c>
      <c r="L33" s="22">
        <f>SUM(L32:L32)</f>
        <v>1269336</v>
      </c>
    </row>
    <row r="34" spans="1:12" s="5" customFormat="1" ht="19.5" x14ac:dyDescent="0.4">
      <c r="A34" s="12"/>
      <c r="B34" s="35" t="s">
        <v>11</v>
      </c>
      <c r="C34" s="35"/>
      <c r="D34" s="35"/>
      <c r="E34" s="35"/>
      <c r="F34" s="35"/>
      <c r="G34" s="35"/>
      <c r="H34" s="35"/>
      <c r="I34" s="35"/>
      <c r="J34" s="35"/>
      <c r="K34" s="35"/>
      <c r="L34" s="35"/>
    </row>
    <row r="35" spans="1:12" s="3" customFormat="1" x14ac:dyDescent="0.25">
      <c r="A35" s="11">
        <v>16</v>
      </c>
      <c r="B35" s="11" t="s">
        <v>38</v>
      </c>
      <c r="C35" s="20">
        <v>43771</v>
      </c>
      <c r="D35" s="20">
        <v>225750</v>
      </c>
      <c r="E35" s="20">
        <v>20421</v>
      </c>
      <c r="F35" s="20">
        <v>56410</v>
      </c>
      <c r="G35" s="17">
        <f t="shared" ref="G35:G57" si="3">(E35/C35)*100</f>
        <v>46.654177423408193</v>
      </c>
      <c r="H35" s="17">
        <f t="shared" ref="H35:H57" si="4">(F35/D35)*100</f>
        <v>24.98781838316722</v>
      </c>
      <c r="I35" s="20">
        <v>23332</v>
      </c>
      <c r="J35" s="20">
        <v>228617</v>
      </c>
      <c r="K35" s="20">
        <v>19229</v>
      </c>
      <c r="L35" s="20">
        <v>133263</v>
      </c>
    </row>
    <row r="36" spans="1:12" s="3" customFormat="1" x14ac:dyDescent="0.25">
      <c r="A36" s="11">
        <v>17</v>
      </c>
      <c r="B36" s="11" t="s">
        <v>39</v>
      </c>
      <c r="C36" s="20">
        <v>153</v>
      </c>
      <c r="D36" s="20">
        <v>355</v>
      </c>
      <c r="E36" s="20">
        <v>20</v>
      </c>
      <c r="F36" s="20">
        <v>130</v>
      </c>
      <c r="G36" s="17">
        <f t="shared" si="3"/>
        <v>13.071895424836603</v>
      </c>
      <c r="H36" s="17">
        <f t="shared" si="4"/>
        <v>36.619718309859159</v>
      </c>
      <c r="I36" s="20">
        <v>30</v>
      </c>
      <c r="J36" s="20">
        <v>151</v>
      </c>
      <c r="K36" s="20">
        <v>33</v>
      </c>
      <c r="L36" s="20">
        <v>326</v>
      </c>
    </row>
    <row r="37" spans="1:12" s="3" customFormat="1" x14ac:dyDescent="0.25">
      <c r="A37" s="11">
        <v>18</v>
      </c>
      <c r="B37" s="11" t="s">
        <v>40</v>
      </c>
      <c r="C37" s="20">
        <v>12</v>
      </c>
      <c r="D37" s="20">
        <v>90</v>
      </c>
      <c r="E37" s="20">
        <v>7</v>
      </c>
      <c r="F37" s="20">
        <v>8</v>
      </c>
      <c r="G37" s="17">
        <f t="shared" si="3"/>
        <v>58.333333333333336</v>
      </c>
      <c r="H37" s="17">
        <f t="shared" si="4"/>
        <v>8.8888888888888893</v>
      </c>
      <c r="I37" s="20">
        <v>13</v>
      </c>
      <c r="J37" s="20">
        <v>243</v>
      </c>
      <c r="K37" s="20">
        <v>11</v>
      </c>
      <c r="L37" s="20">
        <v>43</v>
      </c>
    </row>
    <row r="38" spans="1:12" s="3" customFormat="1" x14ac:dyDescent="0.25">
      <c r="A38" s="11">
        <v>19</v>
      </c>
      <c r="B38" s="11" t="s">
        <v>41</v>
      </c>
      <c r="C38" s="20">
        <v>18582</v>
      </c>
      <c r="D38" s="20">
        <v>10383</v>
      </c>
      <c r="E38" s="20">
        <v>9587</v>
      </c>
      <c r="F38" s="20">
        <v>12473</v>
      </c>
      <c r="G38" s="17">
        <f t="shared" si="3"/>
        <v>51.592939403724039</v>
      </c>
      <c r="H38" s="17">
        <f t="shared" si="4"/>
        <v>120.12905711258787</v>
      </c>
      <c r="I38" s="20">
        <v>40066</v>
      </c>
      <c r="J38" s="20">
        <v>10737</v>
      </c>
      <c r="K38" s="20">
        <v>42236</v>
      </c>
      <c r="L38" s="20">
        <v>21217</v>
      </c>
    </row>
    <row r="39" spans="1:12" s="3" customFormat="1" x14ac:dyDescent="0.25">
      <c r="A39" s="11">
        <v>20</v>
      </c>
      <c r="B39" s="11" t="s">
        <v>42</v>
      </c>
      <c r="C39" s="20">
        <v>1303</v>
      </c>
      <c r="D39" s="20">
        <v>6469</v>
      </c>
      <c r="E39" s="20">
        <v>341</v>
      </c>
      <c r="F39" s="20">
        <v>2932</v>
      </c>
      <c r="G39" s="17">
        <f t="shared" si="3"/>
        <v>26.170376055257101</v>
      </c>
      <c r="H39" s="17">
        <f t="shared" si="4"/>
        <v>45.32385221827176</v>
      </c>
      <c r="I39" s="20">
        <v>230</v>
      </c>
      <c r="J39" s="20">
        <v>1664</v>
      </c>
      <c r="K39" s="20">
        <v>78</v>
      </c>
      <c r="L39" s="20">
        <v>772</v>
      </c>
    </row>
    <row r="40" spans="1:12" s="3" customFormat="1" x14ac:dyDescent="0.25">
      <c r="A40" s="11">
        <v>21</v>
      </c>
      <c r="B40" s="11" t="s">
        <v>43</v>
      </c>
      <c r="C40" s="20">
        <v>31211</v>
      </c>
      <c r="D40" s="20">
        <v>149136</v>
      </c>
      <c r="E40" s="20">
        <v>17230</v>
      </c>
      <c r="F40" s="20">
        <v>114197</v>
      </c>
      <c r="G40" s="17">
        <f t="shared" si="3"/>
        <v>55.204895709845893</v>
      </c>
      <c r="H40" s="17">
        <f t="shared" si="4"/>
        <v>76.572390301469795</v>
      </c>
      <c r="I40" s="20">
        <v>13894</v>
      </c>
      <c r="J40" s="20">
        <v>83644</v>
      </c>
      <c r="K40" s="20">
        <v>13578</v>
      </c>
      <c r="L40" s="20">
        <v>87646</v>
      </c>
    </row>
    <row r="41" spans="1:12" s="3" customFormat="1" x14ac:dyDescent="0.25">
      <c r="A41" s="11">
        <v>22</v>
      </c>
      <c r="B41" s="11" t="s">
        <v>44</v>
      </c>
      <c r="C41" s="20">
        <v>29196</v>
      </c>
      <c r="D41" s="20">
        <v>83623</v>
      </c>
      <c r="E41" s="20">
        <v>17424</v>
      </c>
      <c r="F41" s="20">
        <v>81598</v>
      </c>
      <c r="G41" s="17">
        <f t="shared" si="3"/>
        <v>59.67940813810111</v>
      </c>
      <c r="H41" s="17">
        <f t="shared" si="4"/>
        <v>97.578417421044449</v>
      </c>
      <c r="I41" s="20">
        <v>32815</v>
      </c>
      <c r="J41" s="20">
        <v>164803</v>
      </c>
      <c r="K41" s="20">
        <v>33156</v>
      </c>
      <c r="L41" s="20">
        <v>162884</v>
      </c>
    </row>
    <row r="42" spans="1:12" s="3" customFormat="1" x14ac:dyDescent="0.25">
      <c r="A42" s="11">
        <v>23</v>
      </c>
      <c r="B42" s="11" t="s">
        <v>45</v>
      </c>
      <c r="C42" s="20">
        <v>22558</v>
      </c>
      <c r="D42" s="20">
        <v>218208</v>
      </c>
      <c r="E42" s="20">
        <v>13735</v>
      </c>
      <c r="F42" s="20">
        <v>187968</v>
      </c>
      <c r="G42" s="17">
        <f t="shared" si="3"/>
        <v>60.8874900257115</v>
      </c>
      <c r="H42" s="17">
        <f t="shared" si="4"/>
        <v>86.141663000439948</v>
      </c>
      <c r="I42" s="20">
        <v>25572</v>
      </c>
      <c r="J42" s="20">
        <v>313208</v>
      </c>
      <c r="K42" s="20">
        <v>26348</v>
      </c>
      <c r="L42" s="20">
        <v>321729</v>
      </c>
    </row>
    <row r="43" spans="1:12" s="3" customFormat="1" x14ac:dyDescent="0.25">
      <c r="A43" s="11">
        <v>24</v>
      </c>
      <c r="B43" s="11" t="s">
        <v>46</v>
      </c>
      <c r="C43" s="20">
        <v>13508</v>
      </c>
      <c r="D43" s="20">
        <v>43563</v>
      </c>
      <c r="E43" s="20">
        <v>8122</v>
      </c>
      <c r="F43" s="20">
        <v>36123</v>
      </c>
      <c r="G43" s="17">
        <f t="shared" si="3"/>
        <v>60.12733195143619</v>
      </c>
      <c r="H43" s="17">
        <f t="shared" si="4"/>
        <v>82.921286412781498</v>
      </c>
      <c r="I43" s="20">
        <v>12715</v>
      </c>
      <c r="J43" s="20">
        <v>54307</v>
      </c>
      <c r="K43" s="20">
        <v>12352</v>
      </c>
      <c r="L43" s="20">
        <v>54651</v>
      </c>
    </row>
    <row r="44" spans="1:12" s="3" customFormat="1" x14ac:dyDescent="0.25">
      <c r="A44" s="11">
        <v>25</v>
      </c>
      <c r="B44" s="11" t="s">
        <v>47</v>
      </c>
      <c r="C44" s="20">
        <v>2574</v>
      </c>
      <c r="D44" s="20">
        <v>17683</v>
      </c>
      <c r="E44" s="20">
        <v>1307</v>
      </c>
      <c r="F44" s="20">
        <v>24426</v>
      </c>
      <c r="G44" s="17">
        <f t="shared" si="3"/>
        <v>50.777000777000779</v>
      </c>
      <c r="H44" s="17">
        <f t="shared" si="4"/>
        <v>138.13266979584913</v>
      </c>
      <c r="I44" s="20">
        <v>1510</v>
      </c>
      <c r="J44" s="20">
        <v>31470</v>
      </c>
      <c r="K44" s="20">
        <v>1602</v>
      </c>
      <c r="L44" s="20">
        <v>34705</v>
      </c>
    </row>
    <row r="45" spans="1:12" s="3" customFormat="1" x14ac:dyDescent="0.25">
      <c r="A45" s="11">
        <v>26</v>
      </c>
      <c r="B45" s="11" t="s">
        <v>48</v>
      </c>
      <c r="C45" s="20">
        <v>6174</v>
      </c>
      <c r="D45" s="20">
        <v>31553</v>
      </c>
      <c r="E45" s="20">
        <v>5072</v>
      </c>
      <c r="F45" s="20">
        <v>18934</v>
      </c>
      <c r="G45" s="17">
        <f t="shared" si="3"/>
        <v>82.150955620343382</v>
      </c>
      <c r="H45" s="17">
        <f t="shared" si="4"/>
        <v>60.006972395651758</v>
      </c>
      <c r="I45" s="20">
        <v>3386</v>
      </c>
      <c r="J45" s="20">
        <v>38404</v>
      </c>
      <c r="K45" s="20">
        <v>3499</v>
      </c>
      <c r="L45" s="20">
        <v>39948</v>
      </c>
    </row>
    <row r="46" spans="1:12" s="3" customFormat="1" x14ac:dyDescent="0.25">
      <c r="A46" s="11">
        <v>27</v>
      </c>
      <c r="B46" s="11" t="s">
        <v>49</v>
      </c>
      <c r="C46" s="20">
        <v>0</v>
      </c>
      <c r="D46" s="20">
        <v>0</v>
      </c>
      <c r="E46" s="20">
        <v>0</v>
      </c>
      <c r="F46" s="20">
        <v>0</v>
      </c>
      <c r="G46" s="17">
        <v>0</v>
      </c>
      <c r="H46" s="17">
        <v>0</v>
      </c>
      <c r="I46" s="20">
        <v>0</v>
      </c>
      <c r="J46" s="20">
        <v>0</v>
      </c>
      <c r="K46" s="20">
        <v>0</v>
      </c>
      <c r="L46" s="20">
        <v>0</v>
      </c>
    </row>
    <row r="47" spans="1:12" s="3" customFormat="1" x14ac:dyDescent="0.25">
      <c r="A47" s="11">
        <v>28</v>
      </c>
      <c r="B47" s="11" t="s">
        <v>50</v>
      </c>
      <c r="C47" s="20">
        <v>38</v>
      </c>
      <c r="D47" s="20">
        <v>101</v>
      </c>
      <c r="E47" s="20">
        <v>39</v>
      </c>
      <c r="F47" s="20">
        <v>23</v>
      </c>
      <c r="G47" s="17">
        <f t="shared" si="3"/>
        <v>102.63157894736842</v>
      </c>
      <c r="H47" s="17">
        <f t="shared" si="4"/>
        <v>22.772277227722775</v>
      </c>
      <c r="I47" s="20">
        <v>21</v>
      </c>
      <c r="J47" s="20">
        <v>146</v>
      </c>
      <c r="K47" s="20">
        <v>12</v>
      </c>
      <c r="L47" s="20">
        <v>119</v>
      </c>
    </row>
    <row r="48" spans="1:12" s="3" customFormat="1" x14ac:dyDescent="0.25">
      <c r="A48" s="11">
        <v>29</v>
      </c>
      <c r="B48" s="11" t="s">
        <v>51</v>
      </c>
      <c r="C48" s="20">
        <v>70</v>
      </c>
      <c r="D48" s="20">
        <v>299</v>
      </c>
      <c r="E48" s="20">
        <v>30</v>
      </c>
      <c r="F48" s="20">
        <v>0</v>
      </c>
      <c r="G48" s="17">
        <f t="shared" si="3"/>
        <v>42.857142857142854</v>
      </c>
      <c r="H48" s="17">
        <f t="shared" si="4"/>
        <v>0</v>
      </c>
      <c r="I48" s="20">
        <v>5</v>
      </c>
      <c r="J48" s="20">
        <v>31</v>
      </c>
      <c r="K48" s="20">
        <v>3</v>
      </c>
      <c r="L48" s="20">
        <v>19</v>
      </c>
    </row>
    <row r="49" spans="1:12" s="3" customFormat="1" x14ac:dyDescent="0.25">
      <c r="A49" s="11">
        <v>30</v>
      </c>
      <c r="B49" s="11" t="s">
        <v>52</v>
      </c>
      <c r="C49" s="20">
        <v>957</v>
      </c>
      <c r="D49" s="20">
        <v>6428</v>
      </c>
      <c r="E49" s="20">
        <v>122</v>
      </c>
      <c r="F49" s="20">
        <v>3765</v>
      </c>
      <c r="G49" s="17">
        <f t="shared" si="3"/>
        <v>12.748171368861025</v>
      </c>
      <c r="H49" s="17">
        <f t="shared" si="4"/>
        <v>58.571873055382703</v>
      </c>
      <c r="I49" s="20">
        <v>660</v>
      </c>
      <c r="J49" s="20">
        <v>7600</v>
      </c>
      <c r="K49" s="20">
        <v>652</v>
      </c>
      <c r="L49" s="20">
        <v>10776</v>
      </c>
    </row>
    <row r="50" spans="1:12" s="3" customFormat="1" x14ac:dyDescent="0.25">
      <c r="A50" s="11">
        <v>31</v>
      </c>
      <c r="B50" s="11" t="s">
        <v>53</v>
      </c>
      <c r="C50" s="20">
        <v>2198</v>
      </c>
      <c r="D50" s="20">
        <v>1125</v>
      </c>
      <c r="E50" s="20">
        <v>2475</v>
      </c>
      <c r="F50" s="20">
        <v>4436</v>
      </c>
      <c r="G50" s="17">
        <f t="shared" si="3"/>
        <v>112.60236578707917</v>
      </c>
      <c r="H50" s="17">
        <f t="shared" si="4"/>
        <v>394.31111111111107</v>
      </c>
      <c r="I50" s="20">
        <v>16369</v>
      </c>
      <c r="J50" s="20">
        <v>6544</v>
      </c>
      <c r="K50" s="20">
        <v>11258</v>
      </c>
      <c r="L50" s="20">
        <v>4649</v>
      </c>
    </row>
    <row r="51" spans="1:12" s="3" customFormat="1" x14ac:dyDescent="0.25">
      <c r="A51" s="11">
        <v>32</v>
      </c>
      <c r="B51" s="11" t="s">
        <v>54</v>
      </c>
      <c r="C51" s="20">
        <v>4751</v>
      </c>
      <c r="D51" s="20">
        <v>18451</v>
      </c>
      <c r="E51" s="20">
        <v>3232</v>
      </c>
      <c r="F51" s="20">
        <v>13032</v>
      </c>
      <c r="G51" s="17">
        <f t="shared" si="3"/>
        <v>68.027783624500103</v>
      </c>
      <c r="H51" s="17">
        <f t="shared" si="4"/>
        <v>70.630318139938225</v>
      </c>
      <c r="I51" s="20">
        <v>4159</v>
      </c>
      <c r="J51" s="20">
        <v>25352</v>
      </c>
      <c r="K51" s="20">
        <v>4261</v>
      </c>
      <c r="L51" s="20">
        <v>26553</v>
      </c>
    </row>
    <row r="52" spans="1:12" s="3" customFormat="1" x14ac:dyDescent="0.25">
      <c r="A52" s="11">
        <v>33</v>
      </c>
      <c r="B52" s="11" t="s">
        <v>55</v>
      </c>
      <c r="C52" s="20">
        <v>9438</v>
      </c>
      <c r="D52" s="20">
        <v>26243</v>
      </c>
      <c r="E52" s="20">
        <v>4071</v>
      </c>
      <c r="F52" s="20">
        <v>12249</v>
      </c>
      <c r="G52" s="17">
        <f t="shared" si="3"/>
        <v>43.134138588684046</v>
      </c>
      <c r="H52" s="17">
        <f t="shared" si="4"/>
        <v>46.675303890561295</v>
      </c>
      <c r="I52" s="20">
        <v>3988</v>
      </c>
      <c r="J52" s="20">
        <v>13120</v>
      </c>
      <c r="K52" s="20">
        <v>4351</v>
      </c>
      <c r="L52" s="20">
        <v>14733</v>
      </c>
    </row>
    <row r="53" spans="1:12" s="3" customFormat="1" x14ac:dyDescent="0.25">
      <c r="A53" s="11">
        <v>34</v>
      </c>
      <c r="B53" s="11" t="s">
        <v>56</v>
      </c>
      <c r="C53" s="20">
        <v>227</v>
      </c>
      <c r="D53" s="20">
        <v>457</v>
      </c>
      <c r="E53" s="20">
        <v>90</v>
      </c>
      <c r="F53" s="20">
        <v>458</v>
      </c>
      <c r="G53" s="17">
        <f t="shared" si="3"/>
        <v>39.647577092511014</v>
      </c>
      <c r="H53" s="17">
        <f t="shared" si="4"/>
        <v>100.21881838074398</v>
      </c>
      <c r="I53" s="20">
        <v>58</v>
      </c>
      <c r="J53" s="20">
        <v>199</v>
      </c>
      <c r="K53" s="20">
        <v>99</v>
      </c>
      <c r="L53" s="20">
        <v>528</v>
      </c>
    </row>
    <row r="54" spans="1:12" s="3" customFormat="1" x14ac:dyDescent="0.25">
      <c r="A54" s="11">
        <v>35</v>
      </c>
      <c r="B54" s="11" t="s">
        <v>57</v>
      </c>
      <c r="C54" s="20">
        <v>9507</v>
      </c>
      <c r="D54" s="20">
        <v>48172</v>
      </c>
      <c r="E54" s="20">
        <v>6081</v>
      </c>
      <c r="F54" s="20">
        <v>36140</v>
      </c>
      <c r="G54" s="17">
        <f t="shared" si="3"/>
        <v>63.963395392868414</v>
      </c>
      <c r="H54" s="17">
        <f t="shared" si="4"/>
        <v>75.022834841816817</v>
      </c>
      <c r="I54" s="20">
        <v>10143</v>
      </c>
      <c r="J54" s="20">
        <v>79706</v>
      </c>
      <c r="K54" s="20">
        <v>10150</v>
      </c>
      <c r="L54" s="20">
        <v>78737</v>
      </c>
    </row>
    <row r="55" spans="1:12" s="3" customFormat="1" x14ac:dyDescent="0.25">
      <c r="A55" s="11">
        <v>36</v>
      </c>
      <c r="B55" s="11" t="s">
        <v>58</v>
      </c>
      <c r="C55" s="20">
        <v>669</v>
      </c>
      <c r="D55" s="20">
        <v>1045</v>
      </c>
      <c r="E55" s="20">
        <v>0</v>
      </c>
      <c r="F55" s="20">
        <v>0</v>
      </c>
      <c r="G55" s="17">
        <f t="shared" si="3"/>
        <v>0</v>
      </c>
      <c r="H55" s="17">
        <f t="shared" si="4"/>
        <v>0</v>
      </c>
      <c r="I55" s="20">
        <v>0</v>
      </c>
      <c r="J55" s="20">
        <v>0</v>
      </c>
      <c r="K55" s="20">
        <v>0</v>
      </c>
      <c r="L55" s="20">
        <v>0</v>
      </c>
    </row>
    <row r="56" spans="1:12" s="3" customFormat="1" x14ac:dyDescent="0.25">
      <c r="A56" s="11">
        <v>37</v>
      </c>
      <c r="B56" s="11" t="s">
        <v>59</v>
      </c>
      <c r="C56" s="20">
        <v>0</v>
      </c>
      <c r="D56" s="20">
        <v>0</v>
      </c>
      <c r="E56" s="20">
        <v>0</v>
      </c>
      <c r="F56" s="20">
        <v>0</v>
      </c>
      <c r="G56" s="17">
        <v>0</v>
      </c>
      <c r="H56" s="17">
        <v>0</v>
      </c>
      <c r="I56" s="20">
        <v>0</v>
      </c>
      <c r="J56" s="20">
        <v>0</v>
      </c>
      <c r="K56" s="20">
        <v>0</v>
      </c>
      <c r="L56" s="20">
        <v>0</v>
      </c>
    </row>
    <row r="57" spans="1:12" ht="19.5" x14ac:dyDescent="0.4">
      <c r="A57" s="38" t="s">
        <v>32</v>
      </c>
      <c r="B57" s="40"/>
      <c r="C57" s="22">
        <f>SUM(C35:C56)</f>
        <v>196897</v>
      </c>
      <c r="D57" s="22">
        <f>SUM(D35:D56)</f>
        <v>889134</v>
      </c>
      <c r="E57" s="22">
        <f>SUM(E35:E56)</f>
        <v>109406</v>
      </c>
      <c r="F57" s="22">
        <f>SUM(F35:F56)</f>
        <v>605302</v>
      </c>
      <c r="G57" s="14">
        <f t="shared" si="3"/>
        <v>55.565092408721306</v>
      </c>
      <c r="H57" s="14">
        <f t="shared" si="4"/>
        <v>68.077702573515353</v>
      </c>
      <c r="I57" s="22">
        <f>SUM(I35:I56)</f>
        <v>188966</v>
      </c>
      <c r="J57" s="22">
        <f>SUM(J35:J56)</f>
        <v>1059946</v>
      </c>
      <c r="K57" s="22">
        <f>SUM(K35:K56)</f>
        <v>182908</v>
      </c>
      <c r="L57" s="22">
        <f>SUM(L35:L56)</f>
        <v>993298</v>
      </c>
    </row>
    <row r="58" spans="1:12" s="5" customFormat="1" ht="19.5" x14ac:dyDescent="0.4">
      <c r="A58" s="12"/>
      <c r="B58" s="35" t="s">
        <v>60</v>
      </c>
      <c r="C58" s="35"/>
      <c r="D58" s="35"/>
      <c r="E58" s="35"/>
      <c r="F58" s="35"/>
      <c r="G58" s="35"/>
      <c r="H58" s="35"/>
      <c r="I58" s="35"/>
      <c r="J58" s="35"/>
      <c r="K58" s="35"/>
      <c r="L58" s="35"/>
    </row>
    <row r="59" spans="1:12" s="3" customFormat="1" x14ac:dyDescent="0.25">
      <c r="A59" s="11">
        <v>38</v>
      </c>
      <c r="B59" s="11" t="s">
        <v>61</v>
      </c>
      <c r="C59" s="20">
        <v>0</v>
      </c>
      <c r="D59" s="20">
        <v>0</v>
      </c>
      <c r="E59" s="20">
        <v>0</v>
      </c>
      <c r="F59" s="20">
        <v>0</v>
      </c>
      <c r="G59" s="17">
        <v>0</v>
      </c>
      <c r="H59" s="17">
        <v>0</v>
      </c>
      <c r="I59" s="20">
        <v>0</v>
      </c>
      <c r="J59" s="20">
        <v>0</v>
      </c>
      <c r="K59" s="20">
        <v>0</v>
      </c>
      <c r="L59" s="20">
        <v>0</v>
      </c>
    </row>
    <row r="60" spans="1:12" s="3" customFormat="1" x14ac:dyDescent="0.25">
      <c r="A60" s="11">
        <v>39</v>
      </c>
      <c r="B60" s="11" t="s">
        <v>62</v>
      </c>
      <c r="C60" s="20">
        <v>33</v>
      </c>
      <c r="D60" s="20">
        <v>247</v>
      </c>
      <c r="E60" s="20">
        <v>178</v>
      </c>
      <c r="F60" s="20">
        <v>2659</v>
      </c>
      <c r="G60" s="17">
        <f t="shared" ref="G60:G68" si="5">(E60/C60)*100</f>
        <v>539.39393939393938</v>
      </c>
      <c r="H60" s="17">
        <f t="shared" ref="H60:H68" si="6">(F60/D60)*100</f>
        <v>1076.5182186234817</v>
      </c>
      <c r="I60" s="20">
        <v>203</v>
      </c>
      <c r="J60" s="20">
        <v>2252</v>
      </c>
      <c r="K60" s="20">
        <v>264</v>
      </c>
      <c r="L60" s="20">
        <v>3141</v>
      </c>
    </row>
    <row r="61" spans="1:12" s="3" customFormat="1" x14ac:dyDescent="0.25">
      <c r="A61" s="11">
        <v>40</v>
      </c>
      <c r="B61" s="11" t="s">
        <v>63</v>
      </c>
      <c r="C61" s="20">
        <v>0</v>
      </c>
      <c r="D61" s="20">
        <v>0</v>
      </c>
      <c r="E61" s="20">
        <v>0</v>
      </c>
      <c r="F61" s="20">
        <v>0</v>
      </c>
      <c r="G61" s="17">
        <v>0</v>
      </c>
      <c r="H61" s="17">
        <v>0</v>
      </c>
      <c r="I61" s="20">
        <v>0</v>
      </c>
      <c r="J61" s="20">
        <v>0</v>
      </c>
      <c r="K61" s="20">
        <v>0</v>
      </c>
      <c r="L61" s="20">
        <v>0</v>
      </c>
    </row>
    <row r="62" spans="1:12" s="3" customFormat="1" x14ac:dyDescent="0.25">
      <c r="A62" s="11">
        <v>41</v>
      </c>
      <c r="B62" s="11" t="s">
        <v>64</v>
      </c>
      <c r="C62" s="20">
        <v>200</v>
      </c>
      <c r="D62" s="20">
        <v>500</v>
      </c>
      <c r="E62" s="20">
        <v>0</v>
      </c>
      <c r="F62" s="20">
        <v>0</v>
      </c>
      <c r="G62" s="17">
        <f t="shared" si="5"/>
        <v>0</v>
      </c>
      <c r="H62" s="17">
        <f t="shared" si="6"/>
        <v>0</v>
      </c>
      <c r="I62" s="20">
        <v>0</v>
      </c>
      <c r="J62" s="20">
        <v>0</v>
      </c>
      <c r="K62" s="20">
        <v>0</v>
      </c>
      <c r="L62" s="20">
        <v>0</v>
      </c>
    </row>
    <row r="63" spans="1:12" s="3" customFormat="1" x14ac:dyDescent="0.25">
      <c r="A63" s="11">
        <v>42</v>
      </c>
      <c r="B63" s="11" t="s">
        <v>65</v>
      </c>
      <c r="C63" s="20">
        <v>40</v>
      </c>
      <c r="D63" s="20">
        <v>100</v>
      </c>
      <c r="E63" s="20">
        <v>0</v>
      </c>
      <c r="F63" s="20">
        <v>0</v>
      </c>
      <c r="G63" s="17">
        <f t="shared" si="5"/>
        <v>0</v>
      </c>
      <c r="H63" s="17">
        <f t="shared" si="6"/>
        <v>0</v>
      </c>
      <c r="I63" s="20">
        <v>0</v>
      </c>
      <c r="J63" s="20">
        <v>0</v>
      </c>
      <c r="K63" s="20">
        <v>0</v>
      </c>
      <c r="L63" s="20">
        <v>0</v>
      </c>
    </row>
    <row r="64" spans="1:12" s="3" customFormat="1" x14ac:dyDescent="0.25">
      <c r="A64" s="11">
        <v>43</v>
      </c>
      <c r="B64" s="11" t="s">
        <v>66</v>
      </c>
      <c r="C64" s="20">
        <v>12</v>
      </c>
      <c r="D64" s="20">
        <v>12</v>
      </c>
      <c r="E64" s="20">
        <v>0</v>
      </c>
      <c r="F64" s="20">
        <v>0</v>
      </c>
      <c r="G64" s="17">
        <f t="shared" si="5"/>
        <v>0</v>
      </c>
      <c r="H64" s="17">
        <f t="shared" si="6"/>
        <v>0</v>
      </c>
      <c r="I64" s="20">
        <v>0</v>
      </c>
      <c r="J64" s="20">
        <v>0</v>
      </c>
      <c r="K64" s="20">
        <v>0</v>
      </c>
      <c r="L64" s="20">
        <v>0</v>
      </c>
    </row>
    <row r="65" spans="1:12" s="3" customFormat="1" x14ac:dyDescent="0.25">
      <c r="A65" s="11">
        <v>44</v>
      </c>
      <c r="B65" s="11" t="s">
        <v>67</v>
      </c>
      <c r="C65" s="20">
        <v>0</v>
      </c>
      <c r="D65" s="20">
        <v>0</v>
      </c>
      <c r="E65" s="20">
        <v>0</v>
      </c>
      <c r="F65" s="20">
        <v>0</v>
      </c>
      <c r="G65" s="17">
        <v>0</v>
      </c>
      <c r="H65" s="17">
        <v>0</v>
      </c>
      <c r="I65" s="20">
        <v>0</v>
      </c>
      <c r="J65" s="20">
        <v>0</v>
      </c>
      <c r="K65" s="20">
        <v>0</v>
      </c>
      <c r="L65" s="20">
        <v>0</v>
      </c>
    </row>
    <row r="66" spans="1:12" s="3" customFormat="1" x14ac:dyDescent="0.25">
      <c r="A66" s="11">
        <v>45</v>
      </c>
      <c r="B66" s="11" t="s">
        <v>68</v>
      </c>
      <c r="C66" s="20">
        <v>661</v>
      </c>
      <c r="D66" s="20">
        <v>2389</v>
      </c>
      <c r="E66" s="20">
        <v>562</v>
      </c>
      <c r="F66" s="20">
        <v>2868</v>
      </c>
      <c r="G66" s="17">
        <f t="shared" si="5"/>
        <v>85.02269288956127</v>
      </c>
      <c r="H66" s="17">
        <f t="shared" si="6"/>
        <v>120.05023022185016</v>
      </c>
      <c r="I66" s="20">
        <v>259</v>
      </c>
      <c r="J66" s="20">
        <v>1051</v>
      </c>
      <c r="K66" s="20">
        <v>158</v>
      </c>
      <c r="L66" s="20">
        <v>692</v>
      </c>
    </row>
    <row r="67" spans="1:12" s="3" customFormat="1" x14ac:dyDescent="0.25">
      <c r="A67" s="11">
        <v>46</v>
      </c>
      <c r="B67" s="11" t="s">
        <v>69</v>
      </c>
      <c r="C67" s="20">
        <v>0</v>
      </c>
      <c r="D67" s="20">
        <v>0</v>
      </c>
      <c r="E67" s="20">
        <v>0</v>
      </c>
      <c r="F67" s="20">
        <v>0</v>
      </c>
      <c r="G67" s="17">
        <v>0</v>
      </c>
      <c r="H67" s="17">
        <v>0</v>
      </c>
      <c r="I67" s="20">
        <v>0</v>
      </c>
      <c r="J67" s="20">
        <v>0</v>
      </c>
      <c r="K67" s="20">
        <v>0</v>
      </c>
      <c r="L67" s="20">
        <v>0</v>
      </c>
    </row>
    <row r="68" spans="1:12" ht="19.5" x14ac:dyDescent="0.4">
      <c r="A68" s="38" t="s">
        <v>32</v>
      </c>
      <c r="B68" s="40"/>
      <c r="C68" s="22">
        <f>SUM(C59:C67)</f>
        <v>946</v>
      </c>
      <c r="D68" s="22">
        <f>SUM(D59:D67)</f>
        <v>3248</v>
      </c>
      <c r="E68" s="22">
        <f>SUM(E59:E67)</f>
        <v>740</v>
      </c>
      <c r="F68" s="22">
        <f>SUM(F59:F67)</f>
        <v>5527</v>
      </c>
      <c r="G68" s="14">
        <f t="shared" si="5"/>
        <v>78.224101479915433</v>
      </c>
      <c r="H68" s="14">
        <f t="shared" si="6"/>
        <v>170.16625615763547</v>
      </c>
      <c r="I68" s="22">
        <f>SUM(I59:I67)</f>
        <v>462</v>
      </c>
      <c r="J68" s="22">
        <f>SUM(J59:J67)</f>
        <v>3303</v>
      </c>
      <c r="K68" s="22">
        <f>SUM(K59:K67)</f>
        <v>422</v>
      </c>
      <c r="L68" s="22">
        <f>SUM(L59:L67)</f>
        <v>3833</v>
      </c>
    </row>
    <row r="69" spans="1:12" s="5" customFormat="1" ht="19.5" hidden="1" x14ac:dyDescent="0.4">
      <c r="A69" s="12"/>
      <c r="B69" s="35" t="s">
        <v>12</v>
      </c>
      <c r="C69" s="35"/>
      <c r="D69" s="35"/>
      <c r="E69" s="35"/>
      <c r="F69" s="35"/>
      <c r="G69" s="35"/>
      <c r="H69" s="35"/>
      <c r="I69" s="35"/>
      <c r="J69" s="35"/>
      <c r="K69" s="35"/>
      <c r="L69" s="35"/>
    </row>
    <row r="70" spans="1:12" s="3" customFormat="1" hidden="1" x14ac:dyDescent="0.25">
      <c r="A70" s="11">
        <v>48</v>
      </c>
      <c r="B70" s="11" t="s">
        <v>13</v>
      </c>
      <c r="C70" s="11">
        <v>0</v>
      </c>
      <c r="D70" s="11">
        <v>0</v>
      </c>
      <c r="E70" s="11">
        <v>0</v>
      </c>
      <c r="F70" s="11">
        <v>0</v>
      </c>
      <c r="G70" s="17" t="e">
        <f t="shared" ref="G70:H77" si="7">(E70/C70)*100</f>
        <v>#DIV/0!</v>
      </c>
      <c r="H70" s="17" t="e">
        <f t="shared" si="7"/>
        <v>#DIV/0!</v>
      </c>
      <c r="I70" s="11">
        <v>0</v>
      </c>
      <c r="J70" s="11">
        <v>0</v>
      </c>
      <c r="K70" s="11">
        <v>0</v>
      </c>
      <c r="L70" s="11">
        <v>0</v>
      </c>
    </row>
    <row r="71" spans="1:12" s="3" customFormat="1" hidden="1" x14ac:dyDescent="0.25">
      <c r="A71" s="11">
        <v>49</v>
      </c>
      <c r="B71" s="11" t="s">
        <v>14</v>
      </c>
      <c r="C71" s="11">
        <v>0</v>
      </c>
      <c r="D71" s="11">
        <v>0</v>
      </c>
      <c r="E71" s="11">
        <v>0</v>
      </c>
      <c r="F71" s="11">
        <v>0</v>
      </c>
      <c r="G71" s="17" t="e">
        <f t="shared" si="7"/>
        <v>#DIV/0!</v>
      </c>
      <c r="H71" s="17" t="e">
        <f t="shared" si="7"/>
        <v>#DIV/0!</v>
      </c>
      <c r="I71" s="11">
        <v>0</v>
      </c>
      <c r="J71" s="11">
        <v>0</v>
      </c>
      <c r="K71" s="11">
        <v>0</v>
      </c>
      <c r="L71" s="11">
        <v>0</v>
      </c>
    </row>
    <row r="72" spans="1:12" s="3" customFormat="1" hidden="1" x14ac:dyDescent="0.25">
      <c r="A72" s="11">
        <v>50</v>
      </c>
      <c r="B72" s="11" t="s">
        <v>15</v>
      </c>
      <c r="C72" s="11">
        <v>0</v>
      </c>
      <c r="D72" s="11">
        <v>0</v>
      </c>
      <c r="E72" s="11">
        <v>0</v>
      </c>
      <c r="F72" s="11">
        <v>0</v>
      </c>
      <c r="G72" s="17" t="e">
        <f t="shared" si="7"/>
        <v>#DIV/0!</v>
      </c>
      <c r="H72" s="17" t="e">
        <f t="shared" si="7"/>
        <v>#DIV/0!</v>
      </c>
      <c r="I72" s="11">
        <v>0</v>
      </c>
      <c r="J72" s="11">
        <v>0</v>
      </c>
      <c r="K72" s="11">
        <v>0</v>
      </c>
      <c r="L72" s="11">
        <v>0</v>
      </c>
    </row>
    <row r="73" spans="1:12" s="3" customFormat="1" hidden="1" x14ac:dyDescent="0.25">
      <c r="A73" s="11">
        <v>51</v>
      </c>
      <c r="B73" s="11" t="s">
        <v>16</v>
      </c>
      <c r="C73" s="11">
        <v>0</v>
      </c>
      <c r="D73" s="11">
        <v>0</v>
      </c>
      <c r="E73" s="11">
        <v>0</v>
      </c>
      <c r="F73" s="11">
        <v>0</v>
      </c>
      <c r="G73" s="17" t="e">
        <f t="shared" si="7"/>
        <v>#DIV/0!</v>
      </c>
      <c r="H73" s="17" t="e">
        <f t="shared" si="7"/>
        <v>#DIV/0!</v>
      </c>
      <c r="I73" s="11">
        <v>0</v>
      </c>
      <c r="J73" s="11">
        <v>0</v>
      </c>
      <c r="K73" s="11">
        <v>0</v>
      </c>
      <c r="L73" s="11">
        <v>0</v>
      </c>
    </row>
    <row r="74" spans="1:12" s="3" customFormat="1" hidden="1" x14ac:dyDescent="0.25">
      <c r="A74" s="11">
        <v>52</v>
      </c>
      <c r="B74" s="11" t="s">
        <v>17</v>
      </c>
      <c r="C74" s="11">
        <v>0</v>
      </c>
      <c r="D74" s="11">
        <v>0</v>
      </c>
      <c r="E74" s="11">
        <v>0</v>
      </c>
      <c r="F74" s="11">
        <v>0</v>
      </c>
      <c r="G74" s="17" t="e">
        <f t="shared" si="7"/>
        <v>#DIV/0!</v>
      </c>
      <c r="H74" s="17" t="e">
        <f t="shared" si="7"/>
        <v>#DIV/0!</v>
      </c>
      <c r="I74" s="11">
        <v>0</v>
      </c>
      <c r="J74" s="11">
        <v>0</v>
      </c>
      <c r="K74" s="11">
        <v>0</v>
      </c>
      <c r="L74" s="11">
        <v>0</v>
      </c>
    </row>
    <row r="75" spans="1:12" s="3" customFormat="1" hidden="1" x14ac:dyDescent="0.25">
      <c r="A75" s="11">
        <v>53</v>
      </c>
      <c r="B75" s="11" t="s">
        <v>18</v>
      </c>
      <c r="C75" s="11">
        <v>0</v>
      </c>
      <c r="D75" s="11">
        <v>0</v>
      </c>
      <c r="E75" s="11">
        <v>0</v>
      </c>
      <c r="F75" s="11">
        <v>0</v>
      </c>
      <c r="G75" s="17" t="e">
        <f t="shared" si="7"/>
        <v>#DIV/0!</v>
      </c>
      <c r="H75" s="17" t="e">
        <f t="shared" si="7"/>
        <v>#DIV/0!</v>
      </c>
      <c r="I75" s="11">
        <v>0</v>
      </c>
      <c r="J75" s="11">
        <v>0</v>
      </c>
      <c r="K75" s="11">
        <v>0</v>
      </c>
      <c r="L75" s="11">
        <v>0</v>
      </c>
    </row>
    <row r="76" spans="1:12" s="3" customFormat="1" hidden="1" x14ac:dyDescent="0.25">
      <c r="A76" s="36" t="s">
        <v>32</v>
      </c>
      <c r="B76" s="37"/>
      <c r="C76" s="11">
        <f>SUM(C70:C75)</f>
        <v>0</v>
      </c>
      <c r="D76" s="11">
        <f>SUM(D70:D75)</f>
        <v>0</v>
      </c>
      <c r="E76" s="11">
        <f>SUM(E70:E75)</f>
        <v>0</v>
      </c>
      <c r="F76" s="11">
        <f>SUM(F70:F75)</f>
        <v>0</v>
      </c>
      <c r="G76" s="17" t="e">
        <f t="shared" si="7"/>
        <v>#DIV/0!</v>
      </c>
      <c r="H76" s="17" t="e">
        <f t="shared" si="7"/>
        <v>#DIV/0!</v>
      </c>
      <c r="I76" s="11">
        <f>SUM(I70:I75)</f>
        <v>0</v>
      </c>
      <c r="J76" s="11">
        <f>SUM(J70:J75)</f>
        <v>0</v>
      </c>
      <c r="K76" s="11">
        <f>SUM(K70:K75)</f>
        <v>0</v>
      </c>
      <c r="L76" s="11">
        <f>SUM(L70:L75)</f>
        <v>0</v>
      </c>
    </row>
    <row r="77" spans="1:12" s="3" customFormat="1" ht="19.5" x14ac:dyDescent="0.4">
      <c r="A77" s="38" t="s">
        <v>33</v>
      </c>
      <c r="B77" s="40"/>
      <c r="C77" s="22">
        <f>SUM(C22+C25+C30+C33+C57+C68+C76)</f>
        <v>3156051</v>
      </c>
      <c r="D77" s="22">
        <f>SUM(D22+D25+D30+D33+D57+D68+D76)</f>
        <v>9068314</v>
      </c>
      <c r="E77" s="22">
        <f>SUM(E22+E25+E30+E33+E57+E68+E76)</f>
        <v>2478946</v>
      </c>
      <c r="F77" s="22">
        <f>SUM(F22+F25+F30+F33+F57+F68+F76)</f>
        <v>7350315</v>
      </c>
      <c r="G77" s="14">
        <f t="shared" si="7"/>
        <v>78.54581564112874</v>
      </c>
      <c r="H77" s="14">
        <f t="shared" si="7"/>
        <v>81.054923770835458</v>
      </c>
      <c r="I77" s="22">
        <f>SUM(I22+I25+I30+I33+I57+I68+I76)</f>
        <v>2816528</v>
      </c>
      <c r="J77" s="22">
        <f>SUM(J22+J25+J30+J33+J57+J68+J76)</f>
        <v>8474278</v>
      </c>
      <c r="K77" s="22">
        <f>SUM(K22+K25+K30+K33+K57+K68+K76)</f>
        <v>2936304</v>
      </c>
      <c r="L77" s="22">
        <f>SUM(L22+L25+L30+L33+L57+L68+L76)</f>
        <v>8523991</v>
      </c>
    </row>
    <row r="78" spans="1:12" s="3" customFormat="1" x14ac:dyDescent="0.25">
      <c r="A78" s="11"/>
      <c r="B78" s="19" t="s">
        <v>70</v>
      </c>
      <c r="C78" s="11"/>
      <c r="D78" s="11"/>
      <c r="E78" s="11"/>
      <c r="F78" s="11"/>
      <c r="G78" s="11"/>
      <c r="H78" s="11"/>
      <c r="I78" s="11"/>
      <c r="J78" s="11"/>
      <c r="K78" s="11"/>
      <c r="L78" s="11"/>
    </row>
  </sheetData>
  <mergeCells count="26">
    <mergeCell ref="B69:L69"/>
    <mergeCell ref="A76:B76"/>
    <mergeCell ref="A77:B77"/>
    <mergeCell ref="A6:L6"/>
    <mergeCell ref="A22:B22"/>
    <mergeCell ref="A25:B25"/>
    <mergeCell ref="A30:B30"/>
    <mergeCell ref="A33:B33"/>
    <mergeCell ref="A57:B57"/>
    <mergeCell ref="A68:B68"/>
    <mergeCell ref="B23:L23"/>
    <mergeCell ref="B26:L26"/>
    <mergeCell ref="B31:L31"/>
    <mergeCell ref="B34:L34"/>
    <mergeCell ref="B58:L58"/>
    <mergeCell ref="C10:L10"/>
    <mergeCell ref="A1:L1"/>
    <mergeCell ref="A3:L3"/>
    <mergeCell ref="A4:L4"/>
    <mergeCell ref="C7:D8"/>
    <mergeCell ref="E7:F8"/>
    <mergeCell ref="G7:H8"/>
    <mergeCell ref="K7:L8"/>
    <mergeCell ref="A7:A9"/>
    <mergeCell ref="B7:B9"/>
    <mergeCell ref="I7:J8"/>
  </mergeCells>
  <printOptions horizontalCentered="1" verticalCentered="1"/>
  <pageMargins left="0.39" right="0.34" top="0.59055118110236227" bottom="0.59055118110236227" header="0" footer="0"/>
  <pageSetup paperSize="9" scale="5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78"/>
  <sheetViews>
    <sheetView view="pageBreakPreview" zoomScale="90" zoomScaleSheetLayoutView="90" workbookViewId="0">
      <selection sqref="A1:L1"/>
    </sheetView>
  </sheetViews>
  <sheetFormatPr defaultColWidth="9.140625" defaultRowHeight="15" x14ac:dyDescent="0.25"/>
  <cols>
    <col min="1" max="1" width="6.42578125" customWidth="1"/>
    <col min="2" max="2" width="29.85546875" customWidth="1"/>
    <col min="3" max="3" width="13" customWidth="1"/>
    <col min="4" max="4" width="13.140625" style="2" customWidth="1"/>
    <col min="5" max="5" width="12.7109375" customWidth="1"/>
    <col min="6" max="6" width="13.85546875" style="2" customWidth="1"/>
    <col min="7" max="7" width="9.85546875" style="2" customWidth="1"/>
    <col min="8" max="8" width="11" style="2" customWidth="1"/>
    <col min="9" max="9" width="13.7109375" style="2" customWidth="1"/>
    <col min="10" max="10" width="12.85546875" style="2" customWidth="1"/>
    <col min="11" max="11" width="13" customWidth="1"/>
    <col min="12" max="12" width="13.140625" style="2" customWidth="1"/>
    <col min="13" max="16" width="9.140625" customWidth="1"/>
  </cols>
  <sheetData>
    <row r="1" spans="1:12" ht="27" customHeight="1" x14ac:dyDescent="0.5">
      <c r="A1" s="43" t="s">
        <v>84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</row>
    <row r="3" spans="1:12" ht="24.75" x14ac:dyDescent="0.25">
      <c r="A3" s="27" t="str">
        <f>ACP!A3</f>
        <v>Bankwise Statement Showing Target, Disbursement &amp; Outstanding Under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</row>
    <row r="4" spans="1:12" ht="24.75" x14ac:dyDescent="0.25">
      <c r="A4" s="27" t="str">
        <f>ACP!A4</f>
        <v xml:space="preserve">Annual Credit Plan (ACP)For The Quarter Ended December  2025 - Priority Sector  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19.5" hidden="1" x14ac:dyDescent="0.4">
      <c r="A5" s="8"/>
      <c r="B5" s="9"/>
      <c r="C5" s="13"/>
      <c r="D5" s="14"/>
      <c r="E5" s="8"/>
      <c r="F5" s="14"/>
      <c r="G5" s="16"/>
      <c r="H5" s="16"/>
      <c r="I5" s="16"/>
      <c r="J5" s="16"/>
      <c r="K5" s="13"/>
      <c r="L5" s="15"/>
    </row>
    <row r="6" spans="1:12" ht="19.5" x14ac:dyDescent="0.4">
      <c r="A6" s="38" t="s">
        <v>83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40"/>
    </row>
    <row r="7" spans="1:12" ht="17.25" customHeight="1" x14ac:dyDescent="0.25">
      <c r="A7" s="31" t="s">
        <v>0</v>
      </c>
      <c r="B7" s="28" t="s">
        <v>1</v>
      </c>
      <c r="C7" s="25" t="s">
        <v>20</v>
      </c>
      <c r="D7" s="26"/>
      <c r="E7" s="25" t="s">
        <v>2</v>
      </c>
      <c r="F7" s="42"/>
      <c r="G7" s="25" t="s">
        <v>3</v>
      </c>
      <c r="H7" s="26"/>
      <c r="I7" s="25" t="s">
        <v>4</v>
      </c>
      <c r="J7" s="26"/>
      <c r="K7" s="25" t="s">
        <v>5</v>
      </c>
      <c r="L7" s="26"/>
    </row>
    <row r="8" spans="1:12" ht="24" customHeight="1" x14ac:dyDescent="0.25">
      <c r="A8" s="32"/>
      <c r="B8" s="29"/>
      <c r="C8" s="26"/>
      <c r="D8" s="26"/>
      <c r="E8" s="42"/>
      <c r="F8" s="42"/>
      <c r="G8" s="26"/>
      <c r="H8" s="26"/>
      <c r="I8" s="42"/>
      <c r="J8" s="42"/>
      <c r="K8" s="42"/>
      <c r="L8" s="42"/>
    </row>
    <row r="9" spans="1:12" ht="15.75" x14ac:dyDescent="0.25">
      <c r="A9" s="33"/>
      <c r="B9" s="30"/>
      <c r="C9" s="1" t="s">
        <v>6</v>
      </c>
      <c r="D9" s="6" t="s">
        <v>7</v>
      </c>
      <c r="E9" s="1" t="s">
        <v>6</v>
      </c>
      <c r="F9" s="6" t="s">
        <v>7</v>
      </c>
      <c r="G9" s="6" t="s">
        <v>6</v>
      </c>
      <c r="H9" s="6" t="s">
        <v>7</v>
      </c>
      <c r="I9" s="7" t="s">
        <v>6</v>
      </c>
      <c r="J9" s="7" t="s">
        <v>7</v>
      </c>
      <c r="K9" s="1" t="s">
        <v>6</v>
      </c>
      <c r="L9" s="6" t="s">
        <v>7</v>
      </c>
    </row>
    <row r="10" spans="1:12" ht="19.5" x14ac:dyDescent="0.4">
      <c r="A10" s="10"/>
      <c r="B10" s="9" t="s">
        <v>19</v>
      </c>
      <c r="C10" s="41"/>
      <c r="D10" s="41"/>
      <c r="E10" s="41"/>
      <c r="F10" s="41"/>
      <c r="G10" s="41"/>
      <c r="H10" s="41"/>
      <c r="I10" s="41"/>
      <c r="J10" s="41"/>
      <c r="K10" s="41"/>
      <c r="L10" s="41"/>
    </row>
    <row r="11" spans="1:12" s="3" customFormat="1" x14ac:dyDescent="0.25">
      <c r="A11" s="11">
        <v>1</v>
      </c>
      <c r="B11" s="11" t="s">
        <v>21</v>
      </c>
      <c r="C11" s="20">
        <v>378452</v>
      </c>
      <c r="D11" s="20">
        <v>610291</v>
      </c>
      <c r="E11" s="20">
        <v>357050</v>
      </c>
      <c r="F11" s="20">
        <v>526046</v>
      </c>
      <c r="G11" s="17">
        <f t="shared" ref="G11:G22" si="0">(E11/C11)*100</f>
        <v>94.34485747201758</v>
      </c>
      <c r="H11" s="17">
        <f t="shared" ref="H11:H22" si="1">(F11/D11)*100</f>
        <v>86.195929482820489</v>
      </c>
      <c r="I11" s="20">
        <v>411893</v>
      </c>
      <c r="J11" s="20">
        <v>721145</v>
      </c>
      <c r="K11" s="20">
        <v>485321</v>
      </c>
      <c r="L11" s="20">
        <v>772488</v>
      </c>
    </row>
    <row r="12" spans="1:12" s="3" customFormat="1" x14ac:dyDescent="0.25">
      <c r="A12" s="11">
        <v>2</v>
      </c>
      <c r="B12" s="11" t="s">
        <v>22</v>
      </c>
      <c r="C12" s="20">
        <v>100469</v>
      </c>
      <c r="D12" s="20">
        <v>292287</v>
      </c>
      <c r="E12" s="20">
        <v>65612</v>
      </c>
      <c r="F12" s="20">
        <v>251904</v>
      </c>
      <c r="G12" s="17">
        <f t="shared" si="0"/>
        <v>65.305716191063908</v>
      </c>
      <c r="H12" s="17">
        <f t="shared" si="1"/>
        <v>86.183785115314734</v>
      </c>
      <c r="I12" s="20">
        <v>122992</v>
      </c>
      <c r="J12" s="20">
        <v>346044</v>
      </c>
      <c r="K12" s="20">
        <v>122800</v>
      </c>
      <c r="L12" s="20">
        <v>372914</v>
      </c>
    </row>
    <row r="13" spans="1:12" s="3" customFormat="1" x14ac:dyDescent="0.25">
      <c r="A13" s="11">
        <v>3</v>
      </c>
      <c r="B13" s="11" t="s">
        <v>23</v>
      </c>
      <c r="C13" s="20">
        <v>2766</v>
      </c>
      <c r="D13" s="20">
        <v>7930</v>
      </c>
      <c r="E13" s="20">
        <v>3706</v>
      </c>
      <c r="F13" s="20">
        <v>4532</v>
      </c>
      <c r="G13" s="17">
        <f t="shared" si="0"/>
        <v>133.98409255242228</v>
      </c>
      <c r="H13" s="17">
        <f t="shared" si="1"/>
        <v>57.150063051702396</v>
      </c>
      <c r="I13" s="20">
        <v>1283</v>
      </c>
      <c r="J13" s="20">
        <v>13928</v>
      </c>
      <c r="K13" s="20">
        <v>1235</v>
      </c>
      <c r="L13" s="20">
        <v>6700</v>
      </c>
    </row>
    <row r="14" spans="1:12" s="3" customFormat="1" x14ac:dyDescent="0.25">
      <c r="A14" s="11">
        <v>4</v>
      </c>
      <c r="B14" s="11" t="s">
        <v>24</v>
      </c>
      <c r="C14" s="20">
        <v>3351</v>
      </c>
      <c r="D14" s="20">
        <v>6794</v>
      </c>
      <c r="E14" s="20">
        <v>649</v>
      </c>
      <c r="F14" s="20">
        <v>1019</v>
      </c>
      <c r="G14" s="17">
        <f t="shared" si="0"/>
        <v>19.367353028946582</v>
      </c>
      <c r="H14" s="17">
        <f t="shared" si="1"/>
        <v>14.998528113040917</v>
      </c>
      <c r="I14" s="20">
        <v>4709</v>
      </c>
      <c r="J14" s="20">
        <v>9455</v>
      </c>
      <c r="K14" s="20">
        <v>4524</v>
      </c>
      <c r="L14" s="20">
        <v>6199</v>
      </c>
    </row>
    <row r="15" spans="1:12" s="3" customFormat="1" x14ac:dyDescent="0.25">
      <c r="A15" s="11">
        <v>5</v>
      </c>
      <c r="B15" s="11" t="s">
        <v>25</v>
      </c>
      <c r="C15" s="20">
        <v>59852</v>
      </c>
      <c r="D15" s="20">
        <v>184033</v>
      </c>
      <c r="E15" s="20">
        <v>47394</v>
      </c>
      <c r="F15" s="20">
        <v>148706</v>
      </c>
      <c r="G15" s="17">
        <f t="shared" si="0"/>
        <v>79.185323798703465</v>
      </c>
      <c r="H15" s="17">
        <f t="shared" si="1"/>
        <v>80.803986241597968</v>
      </c>
      <c r="I15" s="20">
        <v>10438</v>
      </c>
      <c r="J15" s="20">
        <v>28824</v>
      </c>
      <c r="K15" s="20">
        <v>10444</v>
      </c>
      <c r="L15" s="20">
        <v>30478</v>
      </c>
    </row>
    <row r="16" spans="1:12" s="3" customFormat="1" x14ac:dyDescent="0.25">
      <c r="A16" s="11">
        <v>6</v>
      </c>
      <c r="B16" s="11" t="s">
        <v>26</v>
      </c>
      <c r="C16" s="20">
        <v>1768</v>
      </c>
      <c r="D16" s="20">
        <v>5352</v>
      </c>
      <c r="E16" s="20">
        <v>163</v>
      </c>
      <c r="F16" s="20">
        <v>1357</v>
      </c>
      <c r="G16" s="17">
        <f t="shared" si="0"/>
        <v>9.2194570135746616</v>
      </c>
      <c r="H16" s="17">
        <f t="shared" si="1"/>
        <v>25.355007473841557</v>
      </c>
      <c r="I16" s="20">
        <v>589</v>
      </c>
      <c r="J16" s="20">
        <v>3835</v>
      </c>
      <c r="K16" s="20">
        <v>497</v>
      </c>
      <c r="L16" s="20">
        <v>3780</v>
      </c>
    </row>
    <row r="17" spans="1:12" s="3" customFormat="1" x14ac:dyDescent="0.25">
      <c r="A17" s="11">
        <v>7</v>
      </c>
      <c r="B17" s="11" t="s">
        <v>27</v>
      </c>
      <c r="C17" s="20">
        <v>3590</v>
      </c>
      <c r="D17" s="20">
        <v>9128</v>
      </c>
      <c r="E17" s="20">
        <v>7763</v>
      </c>
      <c r="F17" s="20">
        <v>40547</v>
      </c>
      <c r="G17" s="17">
        <f t="shared" si="0"/>
        <v>216.23955431754874</v>
      </c>
      <c r="H17" s="17">
        <f t="shared" si="1"/>
        <v>444.20464504820336</v>
      </c>
      <c r="I17" s="20">
        <v>10034</v>
      </c>
      <c r="J17" s="20">
        <v>28122</v>
      </c>
      <c r="K17" s="20">
        <v>9494</v>
      </c>
      <c r="L17" s="20">
        <v>29092</v>
      </c>
    </row>
    <row r="18" spans="1:12" s="3" customFormat="1" x14ac:dyDescent="0.25">
      <c r="A18" s="11">
        <v>8</v>
      </c>
      <c r="B18" s="11" t="s">
        <v>28</v>
      </c>
      <c r="C18" s="20">
        <v>5404</v>
      </c>
      <c r="D18" s="20">
        <v>12342</v>
      </c>
      <c r="E18" s="20">
        <v>4275</v>
      </c>
      <c r="F18" s="20">
        <v>10598</v>
      </c>
      <c r="G18" s="17">
        <f t="shared" si="0"/>
        <v>79.108068097705413</v>
      </c>
      <c r="H18" s="17">
        <f t="shared" si="1"/>
        <v>85.869389077945229</v>
      </c>
      <c r="I18" s="20">
        <v>4732</v>
      </c>
      <c r="J18" s="20">
        <v>8285</v>
      </c>
      <c r="K18" s="20">
        <v>7088</v>
      </c>
      <c r="L18" s="20">
        <v>15608</v>
      </c>
    </row>
    <row r="19" spans="1:12" s="3" customFormat="1" x14ac:dyDescent="0.25">
      <c r="A19" s="11">
        <v>9</v>
      </c>
      <c r="B19" s="11" t="s">
        <v>29</v>
      </c>
      <c r="C19" s="20">
        <v>85</v>
      </c>
      <c r="D19" s="20">
        <v>492</v>
      </c>
      <c r="E19" s="20">
        <v>245</v>
      </c>
      <c r="F19" s="20">
        <v>4125</v>
      </c>
      <c r="G19" s="17">
        <f t="shared" si="0"/>
        <v>288.23529411764707</v>
      </c>
      <c r="H19" s="17">
        <f t="shared" si="1"/>
        <v>838.41463414634154</v>
      </c>
      <c r="I19" s="20">
        <v>282</v>
      </c>
      <c r="J19" s="20">
        <v>3413</v>
      </c>
      <c r="K19" s="20">
        <v>298</v>
      </c>
      <c r="L19" s="20">
        <v>4255</v>
      </c>
    </row>
    <row r="20" spans="1:12" s="3" customFormat="1" x14ac:dyDescent="0.25">
      <c r="A20" s="11">
        <v>10</v>
      </c>
      <c r="B20" s="11" t="s">
        <v>30</v>
      </c>
      <c r="C20" s="20">
        <v>69729</v>
      </c>
      <c r="D20" s="20">
        <v>186842</v>
      </c>
      <c r="E20" s="20">
        <v>35903</v>
      </c>
      <c r="F20" s="20">
        <v>106338</v>
      </c>
      <c r="G20" s="17">
        <f t="shared" si="0"/>
        <v>51.489337291514289</v>
      </c>
      <c r="H20" s="17">
        <f t="shared" si="1"/>
        <v>56.913327838494553</v>
      </c>
      <c r="I20" s="20">
        <v>52774</v>
      </c>
      <c r="J20" s="20">
        <v>138776</v>
      </c>
      <c r="K20" s="20">
        <v>50669</v>
      </c>
      <c r="L20" s="20">
        <v>135413</v>
      </c>
    </row>
    <row r="21" spans="1:12" s="3" customFormat="1" x14ac:dyDescent="0.25">
      <c r="A21" s="11">
        <v>11</v>
      </c>
      <c r="B21" s="11" t="s">
        <v>31</v>
      </c>
      <c r="C21" s="20">
        <v>3064</v>
      </c>
      <c r="D21" s="20">
        <v>8177</v>
      </c>
      <c r="E21" s="20">
        <v>925</v>
      </c>
      <c r="F21" s="20">
        <v>4549</v>
      </c>
      <c r="G21" s="17">
        <f t="shared" si="0"/>
        <v>30.189295039164492</v>
      </c>
      <c r="H21" s="17">
        <f t="shared" si="1"/>
        <v>55.631649749296805</v>
      </c>
      <c r="I21" s="20">
        <v>2679</v>
      </c>
      <c r="J21" s="20">
        <v>8840</v>
      </c>
      <c r="K21" s="20">
        <v>2199</v>
      </c>
      <c r="L21" s="20">
        <v>7742</v>
      </c>
    </row>
    <row r="22" spans="1:12" ht="19.5" x14ac:dyDescent="0.4">
      <c r="A22" s="38" t="s">
        <v>32</v>
      </c>
      <c r="B22" s="40"/>
      <c r="C22" s="22">
        <f>SUM(C11:C21)</f>
        <v>628530</v>
      </c>
      <c r="D22" s="22">
        <f>SUM(D11:D21)</f>
        <v>1323668</v>
      </c>
      <c r="E22" s="22">
        <f>SUM(E11:E21)</f>
        <v>523685</v>
      </c>
      <c r="F22" s="22">
        <f>SUM(F11:F21)</f>
        <v>1099721</v>
      </c>
      <c r="G22" s="14">
        <f t="shared" si="0"/>
        <v>83.319014207754606</v>
      </c>
      <c r="H22" s="14">
        <f t="shared" si="1"/>
        <v>83.081331572569567</v>
      </c>
      <c r="I22" s="22">
        <f>SUM(I11:I21)</f>
        <v>622405</v>
      </c>
      <c r="J22" s="22">
        <f>SUM(J11:J21)</f>
        <v>1310667</v>
      </c>
      <c r="K22" s="22">
        <f>SUM(K11:K21)</f>
        <v>694569</v>
      </c>
      <c r="L22" s="22">
        <f>SUM(L11:L21)</f>
        <v>1384669</v>
      </c>
    </row>
    <row r="23" spans="1:12" s="5" customFormat="1" ht="19.5" x14ac:dyDescent="0.4">
      <c r="A23" s="12"/>
      <c r="B23" s="35" t="s">
        <v>34</v>
      </c>
      <c r="C23" s="35"/>
      <c r="D23" s="35"/>
      <c r="E23" s="35"/>
      <c r="F23" s="35"/>
      <c r="G23" s="35"/>
      <c r="H23" s="35"/>
      <c r="I23" s="35"/>
      <c r="J23" s="35"/>
      <c r="K23" s="35"/>
      <c r="L23" s="35"/>
    </row>
    <row r="24" spans="1:12" s="3" customFormat="1" x14ac:dyDescent="0.25">
      <c r="A24" s="11">
        <v>12</v>
      </c>
      <c r="B24" s="11" t="s">
        <v>35</v>
      </c>
      <c r="C24" s="20">
        <v>21822</v>
      </c>
      <c r="D24" s="20">
        <v>81794</v>
      </c>
      <c r="E24" s="20">
        <v>30824</v>
      </c>
      <c r="F24" s="20">
        <v>147738</v>
      </c>
      <c r="G24" s="17">
        <f>(E24/C24)*100</f>
        <v>141.25194757584089</v>
      </c>
      <c r="H24" s="17">
        <f>(F24/D24)*100</f>
        <v>180.62205051715284</v>
      </c>
      <c r="I24" s="20">
        <v>34149</v>
      </c>
      <c r="J24" s="20">
        <v>164239</v>
      </c>
      <c r="K24" s="20">
        <v>46364</v>
      </c>
      <c r="L24" s="20">
        <v>197651</v>
      </c>
    </row>
    <row r="25" spans="1:12" ht="19.5" x14ac:dyDescent="0.4">
      <c r="A25" s="38" t="s">
        <v>32</v>
      </c>
      <c r="B25" s="40"/>
      <c r="C25" s="22">
        <f>SUM(C24:C24)</f>
        <v>21822</v>
      </c>
      <c r="D25" s="22">
        <f>SUM(D24:D24)</f>
        <v>81794</v>
      </c>
      <c r="E25" s="22">
        <f>SUM(E24:E24)</f>
        <v>30824</v>
      </c>
      <c r="F25" s="22">
        <f>SUM(F24:F24)</f>
        <v>147738</v>
      </c>
      <c r="G25" s="14">
        <f>(E25/C25)*100</f>
        <v>141.25194757584089</v>
      </c>
      <c r="H25" s="14">
        <f>(F25/D25)*100</f>
        <v>180.62205051715284</v>
      </c>
      <c r="I25" s="22">
        <f>SUM(I24:I24)</f>
        <v>34149</v>
      </c>
      <c r="J25" s="22">
        <f>SUM(J24:J24)</f>
        <v>164239</v>
      </c>
      <c r="K25" s="22">
        <f>SUM(K24:K24)</f>
        <v>46364</v>
      </c>
      <c r="L25" s="22">
        <f>SUM(L24:L24)</f>
        <v>197651</v>
      </c>
    </row>
    <row r="26" spans="1:12" s="5" customFormat="1" ht="19.5" x14ac:dyDescent="0.4">
      <c r="A26" s="12"/>
      <c r="B26" s="35" t="s">
        <v>36</v>
      </c>
      <c r="C26" s="35"/>
      <c r="D26" s="35"/>
      <c r="E26" s="35"/>
      <c r="F26" s="35"/>
      <c r="G26" s="35"/>
      <c r="H26" s="35"/>
      <c r="I26" s="35"/>
      <c r="J26" s="35"/>
      <c r="K26" s="35"/>
      <c r="L26" s="35"/>
    </row>
    <row r="27" spans="1:12" s="3" customFormat="1" x14ac:dyDescent="0.25">
      <c r="A27" s="11">
        <v>13</v>
      </c>
      <c r="B27" s="11" t="s">
        <v>8</v>
      </c>
      <c r="C27" s="20">
        <v>25952</v>
      </c>
      <c r="D27" s="20">
        <v>126025</v>
      </c>
      <c r="E27" s="20">
        <v>13108</v>
      </c>
      <c r="F27" s="20">
        <v>72182</v>
      </c>
      <c r="G27" s="17">
        <f t="shared" ref="G27:H30" si="2">(E27/C27)*100</f>
        <v>50.50863131935882</v>
      </c>
      <c r="H27" s="17">
        <f t="shared" si="2"/>
        <v>57.275937314024993</v>
      </c>
      <c r="I27" s="20">
        <v>69330</v>
      </c>
      <c r="J27" s="20">
        <v>218774</v>
      </c>
      <c r="K27" s="20">
        <v>69808</v>
      </c>
      <c r="L27" s="20">
        <v>214845</v>
      </c>
    </row>
    <row r="28" spans="1:12" s="3" customFormat="1" hidden="1" x14ac:dyDescent="0.25">
      <c r="A28" s="11">
        <v>14</v>
      </c>
      <c r="B28" s="11" t="s">
        <v>9</v>
      </c>
      <c r="C28" s="20">
        <v>0</v>
      </c>
      <c r="D28" s="20">
        <v>0</v>
      </c>
      <c r="E28" s="20">
        <v>0</v>
      </c>
      <c r="F28" s="20">
        <v>0</v>
      </c>
      <c r="G28" s="17" t="e">
        <f t="shared" si="2"/>
        <v>#DIV/0!</v>
      </c>
      <c r="H28" s="17" t="e">
        <f t="shared" si="2"/>
        <v>#DIV/0!</v>
      </c>
      <c r="I28" s="20">
        <v>0</v>
      </c>
      <c r="J28" s="20">
        <v>0</v>
      </c>
      <c r="K28" s="20">
        <v>0</v>
      </c>
      <c r="L28" s="20">
        <v>0</v>
      </c>
    </row>
    <row r="29" spans="1:12" s="3" customFormat="1" x14ac:dyDescent="0.25">
      <c r="A29" s="11">
        <v>14</v>
      </c>
      <c r="B29" s="11" t="s">
        <v>10</v>
      </c>
      <c r="C29" s="20">
        <v>0</v>
      </c>
      <c r="D29" s="20">
        <v>0</v>
      </c>
      <c r="E29" s="20">
        <v>0</v>
      </c>
      <c r="F29" s="20">
        <v>0</v>
      </c>
      <c r="G29" s="17">
        <v>0</v>
      </c>
      <c r="H29" s="17">
        <v>0</v>
      </c>
      <c r="I29" s="20">
        <v>0</v>
      </c>
      <c r="J29" s="20">
        <v>0</v>
      </c>
      <c r="K29" s="20">
        <v>0</v>
      </c>
      <c r="L29" s="20">
        <v>0</v>
      </c>
    </row>
    <row r="30" spans="1:12" ht="19.5" x14ac:dyDescent="0.4">
      <c r="A30" s="38" t="s">
        <v>32</v>
      </c>
      <c r="B30" s="40"/>
      <c r="C30" s="22">
        <f>SUM(C27:C29)</f>
        <v>25952</v>
      </c>
      <c r="D30" s="22">
        <f>SUM(D27:D29)</f>
        <v>126025</v>
      </c>
      <c r="E30" s="22">
        <f>SUM(E27:E29)</f>
        <v>13108</v>
      </c>
      <c r="F30" s="22">
        <f>SUM(F27:F29)</f>
        <v>72182</v>
      </c>
      <c r="G30" s="14">
        <f t="shared" si="2"/>
        <v>50.50863131935882</v>
      </c>
      <c r="H30" s="14">
        <f t="shared" si="2"/>
        <v>57.275937314024993</v>
      </c>
      <c r="I30" s="22">
        <f>SUM(I27:I29)</f>
        <v>69330</v>
      </c>
      <c r="J30" s="22">
        <f>SUM(J27:J29)</f>
        <v>218774</v>
      </c>
      <c r="K30" s="22">
        <f>SUM(K27:K29)</f>
        <v>69808</v>
      </c>
      <c r="L30" s="22">
        <f>SUM(L27:L29)</f>
        <v>214845</v>
      </c>
    </row>
    <row r="31" spans="1:12" s="5" customFormat="1" ht="19.5" x14ac:dyDescent="0.4">
      <c r="A31" s="12"/>
      <c r="B31" s="35" t="s">
        <v>80</v>
      </c>
      <c r="C31" s="35"/>
      <c r="D31" s="35"/>
      <c r="E31" s="35"/>
      <c r="F31" s="35"/>
      <c r="G31" s="35"/>
      <c r="H31" s="35"/>
      <c r="I31" s="35"/>
      <c r="J31" s="35"/>
      <c r="K31" s="35"/>
      <c r="L31" s="35"/>
    </row>
    <row r="32" spans="1:12" s="3" customFormat="1" x14ac:dyDescent="0.25">
      <c r="A32" s="11">
        <v>15</v>
      </c>
      <c r="B32" s="11" t="s">
        <v>37</v>
      </c>
      <c r="C32" s="20">
        <v>16975</v>
      </c>
      <c r="D32" s="20">
        <v>41168</v>
      </c>
      <c r="E32" s="20">
        <v>10783</v>
      </c>
      <c r="F32" s="20">
        <v>31029</v>
      </c>
      <c r="G32" s="17">
        <f>(E32/C32)*100</f>
        <v>63.522827687776143</v>
      </c>
      <c r="H32" s="17">
        <f>(F32/D32)*100</f>
        <v>75.371647881849981</v>
      </c>
      <c r="I32" s="20">
        <v>23157</v>
      </c>
      <c r="J32" s="20">
        <v>43180</v>
      </c>
      <c r="K32" s="20">
        <v>25085</v>
      </c>
      <c r="L32" s="20">
        <v>48862</v>
      </c>
    </row>
    <row r="33" spans="1:12" ht="19.5" x14ac:dyDescent="0.4">
      <c r="A33" s="38" t="s">
        <v>32</v>
      </c>
      <c r="B33" s="40"/>
      <c r="C33" s="22">
        <f>SUM(C32:C32)</f>
        <v>16975</v>
      </c>
      <c r="D33" s="22">
        <f>SUM(D32:D32)</f>
        <v>41168</v>
      </c>
      <c r="E33" s="22">
        <f>SUM(E32:E32)</f>
        <v>10783</v>
      </c>
      <c r="F33" s="22">
        <f>SUM(F32:F32)</f>
        <v>31029</v>
      </c>
      <c r="G33" s="14">
        <f>(E33/C33)*100</f>
        <v>63.522827687776143</v>
      </c>
      <c r="H33" s="14">
        <f>(F33/D33)*100</f>
        <v>75.371647881849981</v>
      </c>
      <c r="I33" s="22">
        <f>SUM(I32:I32)</f>
        <v>23157</v>
      </c>
      <c r="J33" s="22">
        <f>SUM(J32:J32)</f>
        <v>43180</v>
      </c>
      <c r="K33" s="22">
        <f>SUM(K32:K32)</f>
        <v>25085</v>
      </c>
      <c r="L33" s="22">
        <f>SUM(L32:L32)</f>
        <v>48862</v>
      </c>
    </row>
    <row r="34" spans="1:12" s="5" customFormat="1" ht="19.5" x14ac:dyDescent="0.4">
      <c r="A34" s="12"/>
      <c r="B34" s="35" t="s">
        <v>11</v>
      </c>
      <c r="C34" s="35"/>
      <c r="D34" s="35"/>
      <c r="E34" s="35"/>
      <c r="F34" s="35"/>
      <c r="G34" s="35"/>
      <c r="H34" s="35"/>
      <c r="I34" s="35"/>
      <c r="J34" s="35"/>
      <c r="K34" s="35"/>
      <c r="L34" s="35"/>
    </row>
    <row r="35" spans="1:12" s="3" customFormat="1" x14ac:dyDescent="0.25">
      <c r="A35" s="11">
        <v>16</v>
      </c>
      <c r="B35" s="11" t="s">
        <v>38</v>
      </c>
      <c r="C35" s="20">
        <v>26859</v>
      </c>
      <c r="D35" s="20">
        <v>49559</v>
      </c>
      <c r="E35" s="20">
        <v>17223</v>
      </c>
      <c r="F35" s="20">
        <v>19288</v>
      </c>
      <c r="G35" s="17">
        <f t="shared" ref="G35:G57" si="3">(E35/C35)*100</f>
        <v>64.123757399754282</v>
      </c>
      <c r="H35" s="17">
        <f t="shared" ref="H35:H57" si="4">(F35/D35)*100</f>
        <v>38.919267943259548</v>
      </c>
      <c r="I35" s="20">
        <v>59470</v>
      </c>
      <c r="J35" s="20">
        <v>31858</v>
      </c>
      <c r="K35" s="20">
        <v>57572</v>
      </c>
      <c r="L35" s="20">
        <v>32923</v>
      </c>
    </row>
    <row r="36" spans="1:12" s="3" customFormat="1" x14ac:dyDescent="0.25">
      <c r="A36" s="11">
        <v>17</v>
      </c>
      <c r="B36" s="11" t="s">
        <v>39</v>
      </c>
      <c r="C36" s="20">
        <v>801</v>
      </c>
      <c r="D36" s="20">
        <v>2669</v>
      </c>
      <c r="E36" s="20">
        <v>461</v>
      </c>
      <c r="F36" s="20">
        <v>3096</v>
      </c>
      <c r="G36" s="17">
        <f t="shared" si="3"/>
        <v>57.553058676654182</v>
      </c>
      <c r="H36" s="17">
        <f t="shared" si="4"/>
        <v>115.99850131135257</v>
      </c>
      <c r="I36" s="20">
        <v>512</v>
      </c>
      <c r="J36" s="20">
        <v>2928</v>
      </c>
      <c r="K36" s="20">
        <v>942</v>
      </c>
      <c r="L36" s="20">
        <v>8742</v>
      </c>
    </row>
    <row r="37" spans="1:12" s="3" customFormat="1" x14ac:dyDescent="0.25">
      <c r="A37" s="11">
        <v>18</v>
      </c>
      <c r="B37" s="11" t="s">
        <v>40</v>
      </c>
      <c r="C37" s="20">
        <v>0</v>
      </c>
      <c r="D37" s="20">
        <v>0</v>
      </c>
      <c r="E37" s="20">
        <v>0</v>
      </c>
      <c r="F37" s="20">
        <v>0</v>
      </c>
      <c r="G37" s="17">
        <v>0</v>
      </c>
      <c r="H37" s="17">
        <v>0</v>
      </c>
      <c r="I37" s="20">
        <v>1</v>
      </c>
      <c r="J37" s="20">
        <v>0</v>
      </c>
      <c r="K37" s="20">
        <v>1</v>
      </c>
      <c r="L37" s="20">
        <v>0</v>
      </c>
    </row>
    <row r="38" spans="1:12" s="3" customFormat="1" x14ac:dyDescent="0.25">
      <c r="A38" s="11">
        <v>19</v>
      </c>
      <c r="B38" s="11" t="s">
        <v>41</v>
      </c>
      <c r="C38" s="20">
        <v>7334</v>
      </c>
      <c r="D38" s="20">
        <v>8821</v>
      </c>
      <c r="E38" s="20">
        <v>3751</v>
      </c>
      <c r="F38" s="20">
        <v>3471</v>
      </c>
      <c r="G38" s="17">
        <f t="shared" si="3"/>
        <v>51.14535042268885</v>
      </c>
      <c r="H38" s="17">
        <f t="shared" si="4"/>
        <v>39.349280126969731</v>
      </c>
      <c r="I38" s="20">
        <v>3150</v>
      </c>
      <c r="J38" s="20">
        <v>10202</v>
      </c>
      <c r="K38" s="20">
        <v>769</v>
      </c>
      <c r="L38" s="20">
        <v>730</v>
      </c>
    </row>
    <row r="39" spans="1:12" s="3" customFormat="1" x14ac:dyDescent="0.25">
      <c r="A39" s="11">
        <v>20</v>
      </c>
      <c r="B39" s="11" t="s">
        <v>42</v>
      </c>
      <c r="C39" s="20">
        <v>0</v>
      </c>
      <c r="D39" s="20">
        <v>0</v>
      </c>
      <c r="E39" s="20">
        <v>0</v>
      </c>
      <c r="F39" s="20">
        <v>0</v>
      </c>
      <c r="G39" s="17">
        <v>0</v>
      </c>
      <c r="H39" s="17">
        <v>0</v>
      </c>
      <c r="I39" s="20">
        <v>1</v>
      </c>
      <c r="J39" s="20">
        <v>3</v>
      </c>
      <c r="K39" s="20">
        <v>1</v>
      </c>
      <c r="L39" s="20">
        <v>2</v>
      </c>
    </row>
    <row r="40" spans="1:12" s="3" customFormat="1" x14ac:dyDescent="0.25">
      <c r="A40" s="11">
        <v>21</v>
      </c>
      <c r="B40" s="11" t="s">
        <v>43</v>
      </c>
      <c r="C40" s="20">
        <v>1655</v>
      </c>
      <c r="D40" s="20">
        <v>6420</v>
      </c>
      <c r="E40" s="20">
        <v>224</v>
      </c>
      <c r="F40" s="20">
        <v>2640</v>
      </c>
      <c r="G40" s="17">
        <f t="shared" si="3"/>
        <v>13.534743202416918</v>
      </c>
      <c r="H40" s="17">
        <f t="shared" si="4"/>
        <v>41.121495327102799</v>
      </c>
      <c r="I40" s="20">
        <v>1008</v>
      </c>
      <c r="J40" s="20">
        <v>9078</v>
      </c>
      <c r="K40" s="20">
        <v>1031</v>
      </c>
      <c r="L40" s="20">
        <v>9282</v>
      </c>
    </row>
    <row r="41" spans="1:12" s="3" customFormat="1" x14ac:dyDescent="0.25">
      <c r="A41" s="11">
        <v>22</v>
      </c>
      <c r="B41" s="11" t="s">
        <v>44</v>
      </c>
      <c r="C41" s="20">
        <v>106751</v>
      </c>
      <c r="D41" s="20">
        <v>340564</v>
      </c>
      <c r="E41" s="20">
        <v>39343</v>
      </c>
      <c r="F41" s="20">
        <v>188003</v>
      </c>
      <c r="G41" s="17">
        <f t="shared" si="3"/>
        <v>36.85492407565269</v>
      </c>
      <c r="H41" s="17">
        <f t="shared" si="4"/>
        <v>55.203427255963632</v>
      </c>
      <c r="I41" s="20">
        <v>222096</v>
      </c>
      <c r="J41" s="20">
        <v>513886</v>
      </c>
      <c r="K41" s="20">
        <v>212229</v>
      </c>
      <c r="L41" s="20">
        <v>443784</v>
      </c>
    </row>
    <row r="42" spans="1:12" s="3" customFormat="1" x14ac:dyDescent="0.25">
      <c r="A42" s="11">
        <v>23</v>
      </c>
      <c r="B42" s="11" t="s">
        <v>45</v>
      </c>
      <c r="C42" s="20">
        <v>97281</v>
      </c>
      <c r="D42" s="20">
        <v>251582</v>
      </c>
      <c r="E42" s="20">
        <v>60703</v>
      </c>
      <c r="F42" s="20">
        <v>159655</v>
      </c>
      <c r="G42" s="17">
        <f t="shared" si="3"/>
        <v>62.39964638521397</v>
      </c>
      <c r="H42" s="17">
        <f t="shared" si="4"/>
        <v>63.460422446756922</v>
      </c>
      <c r="I42" s="20">
        <v>66970</v>
      </c>
      <c r="J42" s="20">
        <v>227542</v>
      </c>
      <c r="K42" s="20">
        <v>56794</v>
      </c>
      <c r="L42" s="20">
        <v>204989</v>
      </c>
    </row>
    <row r="43" spans="1:12" s="3" customFormat="1" x14ac:dyDescent="0.25">
      <c r="A43" s="11">
        <v>24</v>
      </c>
      <c r="B43" s="11" t="s">
        <v>46</v>
      </c>
      <c r="C43" s="20">
        <v>633</v>
      </c>
      <c r="D43" s="20">
        <v>2264</v>
      </c>
      <c r="E43" s="20">
        <v>215</v>
      </c>
      <c r="F43" s="20">
        <v>1978</v>
      </c>
      <c r="G43" s="17">
        <f t="shared" si="3"/>
        <v>33.965244865718795</v>
      </c>
      <c r="H43" s="17">
        <f t="shared" si="4"/>
        <v>87.367491166077741</v>
      </c>
      <c r="I43" s="20">
        <v>399</v>
      </c>
      <c r="J43" s="20">
        <v>3695</v>
      </c>
      <c r="K43" s="20">
        <v>427</v>
      </c>
      <c r="L43" s="20">
        <v>3533</v>
      </c>
    </row>
    <row r="44" spans="1:12" s="3" customFormat="1" x14ac:dyDescent="0.25">
      <c r="A44" s="11">
        <v>25</v>
      </c>
      <c r="B44" s="11" t="s">
        <v>47</v>
      </c>
      <c r="C44" s="20">
        <v>50125</v>
      </c>
      <c r="D44" s="20">
        <v>59913</v>
      </c>
      <c r="E44" s="20">
        <v>24646</v>
      </c>
      <c r="F44" s="20">
        <v>29056</v>
      </c>
      <c r="G44" s="17">
        <f t="shared" si="3"/>
        <v>49.169077306733165</v>
      </c>
      <c r="H44" s="17">
        <f t="shared" si="4"/>
        <v>48.496987298249131</v>
      </c>
      <c r="I44" s="20">
        <v>112525</v>
      </c>
      <c r="J44" s="20">
        <v>68479</v>
      </c>
      <c r="K44" s="20">
        <v>86371</v>
      </c>
      <c r="L44" s="20">
        <v>64285</v>
      </c>
    </row>
    <row r="45" spans="1:12" s="3" customFormat="1" x14ac:dyDescent="0.25">
      <c r="A45" s="11">
        <v>26</v>
      </c>
      <c r="B45" s="11" t="s">
        <v>48</v>
      </c>
      <c r="C45" s="20">
        <v>37335</v>
      </c>
      <c r="D45" s="20">
        <v>46693</v>
      </c>
      <c r="E45" s="20">
        <v>7868</v>
      </c>
      <c r="F45" s="20">
        <v>29790</v>
      </c>
      <c r="G45" s="17">
        <f t="shared" si="3"/>
        <v>21.074059193785992</v>
      </c>
      <c r="H45" s="17">
        <f t="shared" si="4"/>
        <v>63.799713019082091</v>
      </c>
      <c r="I45" s="20">
        <v>63398</v>
      </c>
      <c r="J45" s="20">
        <v>81411</v>
      </c>
      <c r="K45" s="20">
        <v>54978</v>
      </c>
      <c r="L45" s="20">
        <v>80660</v>
      </c>
    </row>
    <row r="46" spans="1:12" s="3" customFormat="1" x14ac:dyDescent="0.25">
      <c r="A46" s="11">
        <v>27</v>
      </c>
      <c r="B46" s="11" t="s">
        <v>49</v>
      </c>
      <c r="C46" s="20">
        <v>0</v>
      </c>
      <c r="D46" s="20">
        <v>0</v>
      </c>
      <c r="E46" s="20">
        <v>0</v>
      </c>
      <c r="F46" s="20">
        <v>0</v>
      </c>
      <c r="G46" s="17">
        <v>0</v>
      </c>
      <c r="H46" s="17">
        <v>0</v>
      </c>
      <c r="I46" s="20">
        <v>0</v>
      </c>
      <c r="J46" s="20">
        <v>0</v>
      </c>
      <c r="K46" s="20">
        <v>0</v>
      </c>
      <c r="L46" s="20">
        <v>0</v>
      </c>
    </row>
    <row r="47" spans="1:12" s="3" customFormat="1" x14ac:dyDescent="0.25">
      <c r="A47" s="11">
        <v>28</v>
      </c>
      <c r="B47" s="11" t="s">
        <v>50</v>
      </c>
      <c r="C47" s="20">
        <v>374</v>
      </c>
      <c r="D47" s="20">
        <v>988</v>
      </c>
      <c r="E47" s="20">
        <v>426</v>
      </c>
      <c r="F47" s="20">
        <v>1006</v>
      </c>
      <c r="G47" s="17">
        <f t="shared" si="3"/>
        <v>113.90374331550801</v>
      </c>
      <c r="H47" s="17">
        <f t="shared" si="4"/>
        <v>101.82186234817814</v>
      </c>
      <c r="I47" s="20">
        <v>202</v>
      </c>
      <c r="J47" s="20">
        <v>873</v>
      </c>
      <c r="K47" s="20">
        <v>142</v>
      </c>
      <c r="L47" s="20">
        <v>829</v>
      </c>
    </row>
    <row r="48" spans="1:12" s="3" customFormat="1" x14ac:dyDescent="0.25">
      <c r="A48" s="11">
        <v>29</v>
      </c>
      <c r="B48" s="11" t="s">
        <v>51</v>
      </c>
      <c r="C48" s="20">
        <v>19</v>
      </c>
      <c r="D48" s="20">
        <v>133</v>
      </c>
      <c r="E48" s="20">
        <v>18</v>
      </c>
      <c r="F48" s="20">
        <v>0</v>
      </c>
      <c r="G48" s="17">
        <f t="shared" si="3"/>
        <v>94.73684210526315</v>
      </c>
      <c r="H48" s="17">
        <f t="shared" si="4"/>
        <v>0</v>
      </c>
      <c r="I48" s="20">
        <v>9</v>
      </c>
      <c r="J48" s="20">
        <v>108</v>
      </c>
      <c r="K48" s="20">
        <v>7</v>
      </c>
      <c r="L48" s="20">
        <v>69</v>
      </c>
    </row>
    <row r="49" spans="1:12" s="3" customFormat="1" x14ac:dyDescent="0.25">
      <c r="A49" s="11">
        <v>30</v>
      </c>
      <c r="B49" s="11" t="s">
        <v>52</v>
      </c>
      <c r="C49" s="20">
        <v>59624</v>
      </c>
      <c r="D49" s="20">
        <v>139250</v>
      </c>
      <c r="E49" s="20">
        <v>37688</v>
      </c>
      <c r="F49" s="20">
        <v>104013</v>
      </c>
      <c r="G49" s="17">
        <f t="shared" si="3"/>
        <v>63.209445860727222</v>
      </c>
      <c r="H49" s="17">
        <f t="shared" si="4"/>
        <v>74.695152603231591</v>
      </c>
      <c r="I49" s="20">
        <v>146800</v>
      </c>
      <c r="J49" s="20">
        <v>268254</v>
      </c>
      <c r="K49" s="20">
        <v>140218</v>
      </c>
      <c r="L49" s="20">
        <v>279050</v>
      </c>
    </row>
    <row r="50" spans="1:12" s="3" customFormat="1" x14ac:dyDescent="0.25">
      <c r="A50" s="11">
        <v>31</v>
      </c>
      <c r="B50" s="11" t="s">
        <v>53</v>
      </c>
      <c r="C50" s="20">
        <v>0</v>
      </c>
      <c r="D50" s="20">
        <v>0</v>
      </c>
      <c r="E50" s="20">
        <v>0</v>
      </c>
      <c r="F50" s="20">
        <v>0</v>
      </c>
      <c r="G50" s="17">
        <v>0</v>
      </c>
      <c r="H50" s="17">
        <v>0</v>
      </c>
      <c r="I50" s="20">
        <v>0</v>
      </c>
      <c r="J50" s="20">
        <v>0</v>
      </c>
      <c r="K50" s="20">
        <v>0</v>
      </c>
      <c r="L50" s="20">
        <v>0</v>
      </c>
    </row>
    <row r="51" spans="1:12" s="3" customFormat="1" x14ac:dyDescent="0.25">
      <c r="A51" s="11">
        <v>32</v>
      </c>
      <c r="B51" s="11" t="s">
        <v>54</v>
      </c>
      <c r="C51" s="20">
        <v>17331</v>
      </c>
      <c r="D51" s="20">
        <v>15155</v>
      </c>
      <c r="E51" s="20">
        <v>19511</v>
      </c>
      <c r="F51" s="20">
        <v>25524</v>
      </c>
      <c r="G51" s="17">
        <f t="shared" si="3"/>
        <v>112.57861635220125</v>
      </c>
      <c r="H51" s="17">
        <f t="shared" si="4"/>
        <v>168.41966347740021</v>
      </c>
      <c r="I51" s="20">
        <v>51627</v>
      </c>
      <c r="J51" s="20">
        <v>48328</v>
      </c>
      <c r="K51" s="20">
        <v>50760</v>
      </c>
      <c r="L51" s="20">
        <v>50549</v>
      </c>
    </row>
    <row r="52" spans="1:12" s="3" customFormat="1" x14ac:dyDescent="0.25">
      <c r="A52" s="11">
        <v>33</v>
      </c>
      <c r="B52" s="11" t="s">
        <v>55</v>
      </c>
      <c r="C52" s="20">
        <v>133</v>
      </c>
      <c r="D52" s="20">
        <v>300</v>
      </c>
      <c r="E52" s="20">
        <v>0</v>
      </c>
      <c r="F52" s="20">
        <v>0</v>
      </c>
      <c r="G52" s="17">
        <f t="shared" si="3"/>
        <v>0</v>
      </c>
      <c r="H52" s="17">
        <f t="shared" si="4"/>
        <v>0</v>
      </c>
      <c r="I52" s="20">
        <v>0</v>
      </c>
      <c r="J52" s="20">
        <v>0</v>
      </c>
      <c r="K52" s="20">
        <v>0</v>
      </c>
      <c r="L52" s="20">
        <v>0</v>
      </c>
    </row>
    <row r="53" spans="1:12" s="3" customFormat="1" x14ac:dyDescent="0.25">
      <c r="A53" s="11">
        <v>34</v>
      </c>
      <c r="B53" s="11" t="s">
        <v>56</v>
      </c>
      <c r="C53" s="20">
        <v>5337</v>
      </c>
      <c r="D53" s="20">
        <v>9127</v>
      </c>
      <c r="E53" s="20">
        <v>2495</v>
      </c>
      <c r="F53" s="20">
        <v>7876</v>
      </c>
      <c r="G53" s="17">
        <f t="shared" si="3"/>
        <v>46.749109986884022</v>
      </c>
      <c r="H53" s="17">
        <f t="shared" si="4"/>
        <v>86.293415141886712</v>
      </c>
      <c r="I53" s="20">
        <v>3363</v>
      </c>
      <c r="J53" s="20">
        <v>8496</v>
      </c>
      <c r="K53" s="20">
        <v>2522</v>
      </c>
      <c r="L53" s="20">
        <v>7078</v>
      </c>
    </row>
    <row r="54" spans="1:12" s="3" customFormat="1" x14ac:dyDescent="0.25">
      <c r="A54" s="11">
        <v>35</v>
      </c>
      <c r="B54" s="11" t="s">
        <v>57</v>
      </c>
      <c r="C54" s="20">
        <v>8994</v>
      </c>
      <c r="D54" s="20">
        <v>10619</v>
      </c>
      <c r="E54" s="20">
        <v>7385</v>
      </c>
      <c r="F54" s="20">
        <v>7057</v>
      </c>
      <c r="G54" s="17">
        <f t="shared" si="3"/>
        <v>82.110295752724042</v>
      </c>
      <c r="H54" s="17">
        <f t="shared" si="4"/>
        <v>66.456351822205477</v>
      </c>
      <c r="I54" s="20">
        <v>25908</v>
      </c>
      <c r="J54" s="20">
        <v>16474</v>
      </c>
      <c r="K54" s="20">
        <v>26009</v>
      </c>
      <c r="L54" s="20">
        <v>16902</v>
      </c>
    </row>
    <row r="55" spans="1:12" s="3" customFormat="1" x14ac:dyDescent="0.25">
      <c r="A55" s="11">
        <v>36</v>
      </c>
      <c r="B55" s="11" t="s">
        <v>58</v>
      </c>
      <c r="C55" s="20">
        <v>24120</v>
      </c>
      <c r="D55" s="20">
        <v>15869</v>
      </c>
      <c r="E55" s="20">
        <v>21989</v>
      </c>
      <c r="F55" s="20">
        <v>16905</v>
      </c>
      <c r="G55" s="17">
        <f t="shared" si="3"/>
        <v>91.16500829187396</v>
      </c>
      <c r="H55" s="17">
        <f t="shared" si="4"/>
        <v>106.52845169827967</v>
      </c>
      <c r="I55" s="20">
        <v>47368</v>
      </c>
      <c r="J55" s="20">
        <v>18546</v>
      </c>
      <c r="K55" s="20">
        <v>46964</v>
      </c>
      <c r="L55" s="20">
        <v>21278</v>
      </c>
    </row>
    <row r="56" spans="1:12" s="3" customFormat="1" x14ac:dyDescent="0.25">
      <c r="A56" s="11">
        <v>37</v>
      </c>
      <c r="B56" s="11" t="s">
        <v>59</v>
      </c>
      <c r="C56" s="20">
        <v>0</v>
      </c>
      <c r="D56" s="20">
        <v>0</v>
      </c>
      <c r="E56" s="20">
        <v>0</v>
      </c>
      <c r="F56" s="20">
        <v>0</v>
      </c>
      <c r="G56" s="17">
        <v>0</v>
      </c>
      <c r="H56" s="17">
        <v>0</v>
      </c>
      <c r="I56" s="20">
        <v>0</v>
      </c>
      <c r="J56" s="20">
        <v>0</v>
      </c>
      <c r="K56" s="20">
        <v>0</v>
      </c>
      <c r="L56" s="20">
        <v>0</v>
      </c>
    </row>
    <row r="57" spans="1:12" ht="19.5" x14ac:dyDescent="0.4">
      <c r="A57" s="38" t="s">
        <v>32</v>
      </c>
      <c r="B57" s="40"/>
      <c r="C57" s="22">
        <f>SUM(C35:C56)</f>
        <v>444706</v>
      </c>
      <c r="D57" s="22">
        <f>SUM(D35:D56)</f>
        <v>959926</v>
      </c>
      <c r="E57" s="22">
        <f>SUM(E35:E56)</f>
        <v>243946</v>
      </c>
      <c r="F57" s="22">
        <f>SUM(F35:F56)</f>
        <v>599358</v>
      </c>
      <c r="G57" s="14">
        <f t="shared" si="3"/>
        <v>54.855567498527115</v>
      </c>
      <c r="H57" s="14">
        <f t="shared" si="4"/>
        <v>62.437937924381671</v>
      </c>
      <c r="I57" s="22">
        <f>SUM(I35:I56)</f>
        <v>804807</v>
      </c>
      <c r="J57" s="22">
        <f>SUM(J35:J56)</f>
        <v>1310161</v>
      </c>
      <c r="K57" s="22">
        <f>SUM(K35:K56)</f>
        <v>737737</v>
      </c>
      <c r="L57" s="22">
        <f>SUM(L35:L56)</f>
        <v>1224685</v>
      </c>
    </row>
    <row r="58" spans="1:12" s="5" customFormat="1" ht="19.5" x14ac:dyDescent="0.4">
      <c r="A58" s="12"/>
      <c r="B58" s="35" t="s">
        <v>60</v>
      </c>
      <c r="C58" s="35"/>
      <c r="D58" s="35"/>
      <c r="E58" s="35"/>
      <c r="F58" s="35"/>
      <c r="G58" s="35"/>
      <c r="H58" s="35"/>
      <c r="I58" s="35"/>
      <c r="J58" s="35"/>
      <c r="K58" s="35"/>
      <c r="L58" s="35"/>
    </row>
    <row r="59" spans="1:12" s="3" customFormat="1" x14ac:dyDescent="0.25">
      <c r="A59" s="11">
        <v>38</v>
      </c>
      <c r="B59" s="11" t="s">
        <v>61</v>
      </c>
      <c r="C59" s="20">
        <v>7272</v>
      </c>
      <c r="D59" s="20">
        <v>5197</v>
      </c>
      <c r="E59" s="20">
        <v>5872</v>
      </c>
      <c r="F59" s="20">
        <v>4331</v>
      </c>
      <c r="G59" s="17">
        <f t="shared" ref="G59:G68" si="5">(E59/C59)*100</f>
        <v>80.748074807480748</v>
      </c>
      <c r="H59" s="17">
        <f t="shared" ref="H59:H68" si="6">(F59/D59)*100</f>
        <v>83.336540311718295</v>
      </c>
      <c r="I59" s="20">
        <v>13690</v>
      </c>
      <c r="J59" s="20">
        <v>5959</v>
      </c>
      <c r="K59" s="20">
        <v>15552</v>
      </c>
      <c r="L59" s="20">
        <v>7924</v>
      </c>
    </row>
    <row r="60" spans="1:12" s="3" customFormat="1" x14ac:dyDescent="0.25">
      <c r="A60" s="11">
        <v>39</v>
      </c>
      <c r="B60" s="11" t="s">
        <v>62</v>
      </c>
      <c r="C60" s="20">
        <v>70589</v>
      </c>
      <c r="D60" s="20">
        <v>29425</v>
      </c>
      <c r="E60" s="20">
        <v>22682</v>
      </c>
      <c r="F60" s="20">
        <v>15305</v>
      </c>
      <c r="G60" s="17">
        <f t="shared" si="5"/>
        <v>32.132485231409987</v>
      </c>
      <c r="H60" s="17">
        <f t="shared" si="6"/>
        <v>52.013593882752765</v>
      </c>
      <c r="I60" s="20">
        <v>62145</v>
      </c>
      <c r="J60" s="20">
        <v>22481</v>
      </c>
      <c r="K60" s="20">
        <v>61539</v>
      </c>
      <c r="L60" s="20">
        <v>23553</v>
      </c>
    </row>
    <row r="61" spans="1:12" s="3" customFormat="1" x14ac:dyDescent="0.25">
      <c r="A61" s="11">
        <v>40</v>
      </c>
      <c r="B61" s="11" t="s">
        <v>63</v>
      </c>
      <c r="C61" s="20">
        <v>35431</v>
      </c>
      <c r="D61" s="20">
        <v>25041</v>
      </c>
      <c r="E61" s="20">
        <v>15297</v>
      </c>
      <c r="F61" s="20">
        <v>15937</v>
      </c>
      <c r="G61" s="17">
        <f t="shared" si="5"/>
        <v>43.174056617086734</v>
      </c>
      <c r="H61" s="17">
        <f t="shared" si="6"/>
        <v>63.643624455892336</v>
      </c>
      <c r="I61" s="20">
        <v>64399</v>
      </c>
      <c r="J61" s="20">
        <v>27616</v>
      </c>
      <c r="K61" s="20">
        <v>60300</v>
      </c>
      <c r="L61" s="20">
        <v>27779</v>
      </c>
    </row>
    <row r="62" spans="1:12" s="3" customFormat="1" x14ac:dyDescent="0.25">
      <c r="A62" s="11">
        <v>41</v>
      </c>
      <c r="B62" s="11" t="s">
        <v>64</v>
      </c>
      <c r="C62" s="20">
        <v>116437</v>
      </c>
      <c r="D62" s="20">
        <v>113980</v>
      </c>
      <c r="E62" s="20">
        <v>86201</v>
      </c>
      <c r="F62" s="20">
        <v>96775</v>
      </c>
      <c r="G62" s="17">
        <f t="shared" si="5"/>
        <v>74.032309317484987</v>
      </c>
      <c r="H62" s="17">
        <f t="shared" si="6"/>
        <v>84.90524653447973</v>
      </c>
      <c r="I62" s="20">
        <v>241005</v>
      </c>
      <c r="J62" s="20">
        <v>156057</v>
      </c>
      <c r="K62" s="20">
        <v>233546</v>
      </c>
      <c r="L62" s="20">
        <v>162860</v>
      </c>
    </row>
    <row r="63" spans="1:12" s="3" customFormat="1" x14ac:dyDescent="0.25">
      <c r="A63" s="11">
        <v>42</v>
      </c>
      <c r="B63" s="11" t="s">
        <v>65</v>
      </c>
      <c r="C63" s="20">
        <v>53083</v>
      </c>
      <c r="D63" s="20">
        <v>31591</v>
      </c>
      <c r="E63" s="20">
        <v>25348</v>
      </c>
      <c r="F63" s="20">
        <v>18182</v>
      </c>
      <c r="G63" s="17">
        <f t="shared" si="5"/>
        <v>47.751634233182003</v>
      </c>
      <c r="H63" s="17">
        <f t="shared" si="6"/>
        <v>57.554366750023746</v>
      </c>
      <c r="I63" s="20">
        <v>103828</v>
      </c>
      <c r="J63" s="20">
        <v>35583</v>
      </c>
      <c r="K63" s="20">
        <v>94489</v>
      </c>
      <c r="L63" s="20">
        <v>32193</v>
      </c>
    </row>
    <row r="64" spans="1:12" s="3" customFormat="1" x14ac:dyDescent="0.25">
      <c r="A64" s="11">
        <v>43</v>
      </c>
      <c r="B64" s="11" t="s">
        <v>66</v>
      </c>
      <c r="C64" s="20">
        <v>8822</v>
      </c>
      <c r="D64" s="20">
        <v>4638</v>
      </c>
      <c r="E64" s="20">
        <v>578</v>
      </c>
      <c r="F64" s="20">
        <v>2160</v>
      </c>
      <c r="G64" s="17">
        <f t="shared" si="5"/>
        <v>6.5518023124008158</v>
      </c>
      <c r="H64" s="17">
        <f t="shared" si="6"/>
        <v>46.57179818887451</v>
      </c>
      <c r="I64" s="20">
        <v>41742</v>
      </c>
      <c r="J64" s="20">
        <v>8084</v>
      </c>
      <c r="K64" s="20">
        <v>27435</v>
      </c>
      <c r="L64" s="20">
        <v>4839</v>
      </c>
    </row>
    <row r="65" spans="1:12" s="3" customFormat="1" x14ac:dyDescent="0.25">
      <c r="A65" s="11">
        <v>44</v>
      </c>
      <c r="B65" s="11" t="s">
        <v>67</v>
      </c>
      <c r="C65" s="20">
        <v>28638</v>
      </c>
      <c r="D65" s="20">
        <v>17758</v>
      </c>
      <c r="E65" s="20">
        <v>4950</v>
      </c>
      <c r="F65" s="20">
        <v>3118</v>
      </c>
      <c r="G65" s="17">
        <f t="shared" si="5"/>
        <v>17.28472658705217</v>
      </c>
      <c r="H65" s="17">
        <f t="shared" si="6"/>
        <v>17.558283590494426</v>
      </c>
      <c r="I65" s="20">
        <v>41509</v>
      </c>
      <c r="J65" s="20">
        <v>10698</v>
      </c>
      <c r="K65" s="20">
        <v>39826</v>
      </c>
      <c r="L65" s="20">
        <v>10350</v>
      </c>
    </row>
    <row r="66" spans="1:12" s="3" customFormat="1" x14ac:dyDescent="0.25">
      <c r="A66" s="11">
        <v>45</v>
      </c>
      <c r="B66" s="11" t="s">
        <v>68</v>
      </c>
      <c r="C66" s="20">
        <v>0</v>
      </c>
      <c r="D66" s="20">
        <v>0</v>
      </c>
      <c r="E66" s="20">
        <v>0</v>
      </c>
      <c r="F66" s="20">
        <v>0</v>
      </c>
      <c r="G66" s="17">
        <v>0</v>
      </c>
      <c r="H66" s="17">
        <v>0</v>
      </c>
      <c r="I66" s="20">
        <v>0</v>
      </c>
      <c r="J66" s="20">
        <v>0</v>
      </c>
      <c r="K66" s="20">
        <v>0</v>
      </c>
      <c r="L66" s="20">
        <v>0</v>
      </c>
    </row>
    <row r="67" spans="1:12" s="3" customFormat="1" x14ac:dyDescent="0.25">
      <c r="A67" s="11">
        <v>46</v>
      </c>
      <c r="B67" s="11" t="s">
        <v>69</v>
      </c>
      <c r="C67" s="20">
        <v>0</v>
      </c>
      <c r="D67" s="20">
        <v>0</v>
      </c>
      <c r="E67" s="20">
        <v>0</v>
      </c>
      <c r="F67" s="20">
        <v>0</v>
      </c>
      <c r="G67" s="17">
        <v>0</v>
      </c>
      <c r="H67" s="17">
        <v>0</v>
      </c>
      <c r="I67" s="20">
        <v>0</v>
      </c>
      <c r="J67" s="20">
        <v>0</v>
      </c>
      <c r="K67" s="20">
        <v>0</v>
      </c>
      <c r="L67" s="20">
        <v>0</v>
      </c>
    </row>
    <row r="68" spans="1:12" ht="19.5" x14ac:dyDescent="0.4">
      <c r="A68" s="38" t="s">
        <v>32</v>
      </c>
      <c r="B68" s="40"/>
      <c r="C68" s="22">
        <f>SUM(C59:C67)</f>
        <v>320272</v>
      </c>
      <c r="D68" s="22">
        <f>SUM(D59:D67)</f>
        <v>227630</v>
      </c>
      <c r="E68" s="22">
        <f>SUM(E59:E67)</f>
        <v>160928</v>
      </c>
      <c r="F68" s="22">
        <f>SUM(F59:F67)</f>
        <v>155808</v>
      </c>
      <c r="G68" s="14">
        <f t="shared" si="5"/>
        <v>50.247289803666881</v>
      </c>
      <c r="H68" s="14">
        <f t="shared" si="6"/>
        <v>68.447919869964409</v>
      </c>
      <c r="I68" s="22">
        <f>SUM(I59:I67)</f>
        <v>568318</v>
      </c>
      <c r="J68" s="22">
        <f>SUM(J59:J67)</f>
        <v>266478</v>
      </c>
      <c r="K68" s="22">
        <f>SUM(K59:K67)</f>
        <v>532687</v>
      </c>
      <c r="L68" s="22">
        <f>SUM(L59:L67)</f>
        <v>269498</v>
      </c>
    </row>
    <row r="69" spans="1:12" s="5" customFormat="1" ht="19.5" hidden="1" x14ac:dyDescent="0.4">
      <c r="A69" s="12"/>
      <c r="B69" s="35" t="s">
        <v>12</v>
      </c>
      <c r="C69" s="35"/>
      <c r="D69" s="35"/>
      <c r="E69" s="35"/>
      <c r="F69" s="35"/>
      <c r="G69" s="35"/>
      <c r="H69" s="35"/>
      <c r="I69" s="35"/>
      <c r="J69" s="35"/>
      <c r="K69" s="35"/>
      <c r="L69" s="35"/>
    </row>
    <row r="70" spans="1:12" s="3" customFormat="1" hidden="1" x14ac:dyDescent="0.25">
      <c r="A70" s="11">
        <v>48</v>
      </c>
      <c r="B70" s="11" t="s">
        <v>13</v>
      </c>
      <c r="C70" s="11">
        <v>0</v>
      </c>
      <c r="D70" s="11">
        <v>0</v>
      </c>
      <c r="E70" s="11">
        <v>0</v>
      </c>
      <c r="F70" s="11">
        <v>0</v>
      </c>
      <c r="G70" s="17" t="e">
        <f t="shared" ref="G70:H77" si="7">(E70/C70)*100</f>
        <v>#DIV/0!</v>
      </c>
      <c r="H70" s="17" t="e">
        <f t="shared" si="7"/>
        <v>#DIV/0!</v>
      </c>
      <c r="I70" s="11">
        <v>0</v>
      </c>
      <c r="J70" s="11">
        <v>0</v>
      </c>
      <c r="K70" s="11">
        <v>0</v>
      </c>
      <c r="L70" s="11">
        <v>0</v>
      </c>
    </row>
    <row r="71" spans="1:12" s="3" customFormat="1" hidden="1" x14ac:dyDescent="0.25">
      <c r="A71" s="11">
        <v>49</v>
      </c>
      <c r="B71" s="11" t="s">
        <v>14</v>
      </c>
      <c r="C71" s="11">
        <v>0</v>
      </c>
      <c r="D71" s="11">
        <v>0</v>
      </c>
      <c r="E71" s="11">
        <v>0</v>
      </c>
      <c r="F71" s="11">
        <v>0</v>
      </c>
      <c r="G71" s="17" t="e">
        <f t="shared" si="7"/>
        <v>#DIV/0!</v>
      </c>
      <c r="H71" s="17" t="e">
        <f t="shared" si="7"/>
        <v>#DIV/0!</v>
      </c>
      <c r="I71" s="11">
        <v>0</v>
      </c>
      <c r="J71" s="11">
        <v>0</v>
      </c>
      <c r="K71" s="11">
        <v>0</v>
      </c>
      <c r="L71" s="11">
        <v>0</v>
      </c>
    </row>
    <row r="72" spans="1:12" s="3" customFormat="1" hidden="1" x14ac:dyDescent="0.25">
      <c r="A72" s="11">
        <v>50</v>
      </c>
      <c r="B72" s="11" t="s">
        <v>15</v>
      </c>
      <c r="C72" s="11">
        <v>0</v>
      </c>
      <c r="D72" s="11">
        <v>0</v>
      </c>
      <c r="E72" s="11">
        <v>0</v>
      </c>
      <c r="F72" s="11">
        <v>0</v>
      </c>
      <c r="G72" s="17" t="e">
        <f t="shared" si="7"/>
        <v>#DIV/0!</v>
      </c>
      <c r="H72" s="17" t="e">
        <f t="shared" si="7"/>
        <v>#DIV/0!</v>
      </c>
      <c r="I72" s="11">
        <v>0</v>
      </c>
      <c r="J72" s="11">
        <v>0</v>
      </c>
      <c r="K72" s="11">
        <v>0</v>
      </c>
      <c r="L72" s="11">
        <v>0</v>
      </c>
    </row>
    <row r="73" spans="1:12" s="3" customFormat="1" hidden="1" x14ac:dyDescent="0.25">
      <c r="A73" s="11">
        <v>51</v>
      </c>
      <c r="B73" s="11" t="s">
        <v>16</v>
      </c>
      <c r="C73" s="11">
        <v>0</v>
      </c>
      <c r="D73" s="11">
        <v>0</v>
      </c>
      <c r="E73" s="11">
        <v>0</v>
      </c>
      <c r="F73" s="11">
        <v>0</v>
      </c>
      <c r="G73" s="17" t="e">
        <f t="shared" si="7"/>
        <v>#DIV/0!</v>
      </c>
      <c r="H73" s="17" t="e">
        <f t="shared" si="7"/>
        <v>#DIV/0!</v>
      </c>
      <c r="I73" s="11">
        <v>0</v>
      </c>
      <c r="J73" s="11">
        <v>0</v>
      </c>
      <c r="K73" s="11">
        <v>0</v>
      </c>
      <c r="L73" s="11">
        <v>0</v>
      </c>
    </row>
    <row r="74" spans="1:12" s="3" customFormat="1" hidden="1" x14ac:dyDescent="0.25">
      <c r="A74" s="11">
        <v>52</v>
      </c>
      <c r="B74" s="11" t="s">
        <v>17</v>
      </c>
      <c r="C74" s="11">
        <v>0</v>
      </c>
      <c r="D74" s="11">
        <v>0</v>
      </c>
      <c r="E74" s="11">
        <v>0</v>
      </c>
      <c r="F74" s="11">
        <v>0</v>
      </c>
      <c r="G74" s="17" t="e">
        <f t="shared" si="7"/>
        <v>#DIV/0!</v>
      </c>
      <c r="H74" s="17" t="e">
        <f t="shared" si="7"/>
        <v>#DIV/0!</v>
      </c>
      <c r="I74" s="11">
        <v>0</v>
      </c>
      <c r="J74" s="11">
        <v>0</v>
      </c>
      <c r="K74" s="11">
        <v>0</v>
      </c>
      <c r="L74" s="11">
        <v>0</v>
      </c>
    </row>
    <row r="75" spans="1:12" s="3" customFormat="1" hidden="1" x14ac:dyDescent="0.25">
      <c r="A75" s="11">
        <v>53</v>
      </c>
      <c r="B75" s="11" t="s">
        <v>18</v>
      </c>
      <c r="C75" s="11">
        <v>0</v>
      </c>
      <c r="D75" s="11">
        <v>0</v>
      </c>
      <c r="E75" s="11">
        <v>0</v>
      </c>
      <c r="F75" s="11">
        <v>0</v>
      </c>
      <c r="G75" s="17" t="e">
        <f t="shared" si="7"/>
        <v>#DIV/0!</v>
      </c>
      <c r="H75" s="17" t="e">
        <f t="shared" si="7"/>
        <v>#DIV/0!</v>
      </c>
      <c r="I75" s="11">
        <v>0</v>
      </c>
      <c r="J75" s="11">
        <v>0</v>
      </c>
      <c r="K75" s="11">
        <v>0</v>
      </c>
      <c r="L75" s="11">
        <v>0</v>
      </c>
    </row>
    <row r="76" spans="1:12" s="3" customFormat="1" hidden="1" x14ac:dyDescent="0.25">
      <c r="A76" s="36" t="s">
        <v>32</v>
      </c>
      <c r="B76" s="37"/>
      <c r="C76" s="11">
        <f>SUM(C70:C75)</f>
        <v>0</v>
      </c>
      <c r="D76" s="11">
        <f>SUM(D70:D75)</f>
        <v>0</v>
      </c>
      <c r="E76" s="11">
        <f>SUM(E70:E75)</f>
        <v>0</v>
      </c>
      <c r="F76" s="11">
        <f>SUM(F70:F75)</f>
        <v>0</v>
      </c>
      <c r="G76" s="17" t="e">
        <f t="shared" si="7"/>
        <v>#DIV/0!</v>
      </c>
      <c r="H76" s="17" t="e">
        <f t="shared" si="7"/>
        <v>#DIV/0!</v>
      </c>
      <c r="I76" s="11">
        <f>SUM(I70:I75)</f>
        <v>0</v>
      </c>
      <c r="J76" s="11">
        <f>SUM(J70:J75)</f>
        <v>0</v>
      </c>
      <c r="K76" s="11">
        <f>SUM(K70:K75)</f>
        <v>0</v>
      </c>
      <c r="L76" s="11">
        <f>SUM(L70:L75)</f>
        <v>0</v>
      </c>
    </row>
    <row r="77" spans="1:12" s="3" customFormat="1" ht="19.5" x14ac:dyDescent="0.4">
      <c r="A77" s="38" t="s">
        <v>33</v>
      </c>
      <c r="B77" s="40"/>
      <c r="C77" s="22">
        <f>SUM(C22+C25+C30+C33+C57+C68+C76)</f>
        <v>1458257</v>
      </c>
      <c r="D77" s="22">
        <f>SUM(D22+D25+D30+D33+D57+D68+D76)</f>
        <v>2760211</v>
      </c>
      <c r="E77" s="22">
        <f>SUM(E22+E25+E30+E33+E57+E68+E76)</f>
        <v>983274</v>
      </c>
      <c r="F77" s="22">
        <f>SUM(F22+F25+F30+F33+F57+F68+F76)</f>
        <v>2105836</v>
      </c>
      <c r="G77" s="14">
        <f t="shared" si="7"/>
        <v>67.42803223300146</v>
      </c>
      <c r="H77" s="14">
        <f t="shared" si="7"/>
        <v>76.292573285158269</v>
      </c>
      <c r="I77" s="22">
        <f>SUM(I22+I25+I30+I33+I57+I68+I76)</f>
        <v>2122166</v>
      </c>
      <c r="J77" s="22">
        <f>SUM(J22+J25+J30+J33+J57+J68+J76)</f>
        <v>3313499</v>
      </c>
      <c r="K77" s="22">
        <f>SUM(K22+K25+K30+K33+K57+K68+K76)</f>
        <v>2106250</v>
      </c>
      <c r="L77" s="22">
        <f>SUM(L22+L25+L30+L33+L57+L68+L76)</f>
        <v>3340210</v>
      </c>
    </row>
    <row r="78" spans="1:12" s="3" customFormat="1" x14ac:dyDescent="0.25">
      <c r="A78" s="11"/>
      <c r="B78" s="19" t="s">
        <v>70</v>
      </c>
      <c r="C78" s="11"/>
      <c r="D78" s="11"/>
      <c r="E78" s="11"/>
      <c r="F78" s="11"/>
      <c r="G78" s="11"/>
      <c r="H78" s="11"/>
      <c r="I78" s="11"/>
      <c r="J78" s="11"/>
      <c r="K78" s="11"/>
      <c r="L78" s="11"/>
    </row>
  </sheetData>
  <mergeCells count="26">
    <mergeCell ref="B69:L69"/>
    <mergeCell ref="A76:B76"/>
    <mergeCell ref="A77:B77"/>
    <mergeCell ref="A22:B22"/>
    <mergeCell ref="A25:B25"/>
    <mergeCell ref="A30:B30"/>
    <mergeCell ref="A33:B33"/>
    <mergeCell ref="A57:B57"/>
    <mergeCell ref="A68:B68"/>
    <mergeCell ref="B23:L23"/>
    <mergeCell ref="B26:L26"/>
    <mergeCell ref="B31:L31"/>
    <mergeCell ref="B34:L34"/>
    <mergeCell ref="B58:L58"/>
    <mergeCell ref="C10:L10"/>
    <mergeCell ref="A1:L1"/>
    <mergeCell ref="A3:L3"/>
    <mergeCell ref="A4:L4"/>
    <mergeCell ref="C7:D8"/>
    <mergeCell ref="E7:F8"/>
    <mergeCell ref="G7:H8"/>
    <mergeCell ref="K7:L8"/>
    <mergeCell ref="A7:A9"/>
    <mergeCell ref="B7:B9"/>
    <mergeCell ref="I7:J8"/>
    <mergeCell ref="A6:L6"/>
  </mergeCells>
  <printOptions horizontalCentered="1" verticalCentered="1"/>
  <pageMargins left="0.35" right="0.31" top="0.59055118110236227" bottom="0.59055118110236227" header="0" footer="0"/>
  <pageSetup paperSize="9" scale="5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78"/>
  <sheetViews>
    <sheetView view="pageBreakPreview" zoomScale="90" zoomScaleSheetLayoutView="90" workbookViewId="0">
      <selection sqref="A1:L1"/>
    </sheetView>
  </sheetViews>
  <sheetFormatPr defaultColWidth="9.140625" defaultRowHeight="15" x14ac:dyDescent="0.25"/>
  <cols>
    <col min="1" max="1" width="6.28515625" customWidth="1"/>
    <col min="2" max="2" width="29.85546875" customWidth="1"/>
    <col min="3" max="3" width="13" customWidth="1"/>
    <col min="4" max="4" width="13.42578125" style="2" customWidth="1"/>
    <col min="5" max="5" width="12.140625" customWidth="1"/>
    <col min="6" max="6" width="13.5703125" style="2" customWidth="1"/>
    <col min="7" max="7" width="10.28515625" style="2" customWidth="1"/>
    <col min="8" max="8" width="10.42578125" style="2" customWidth="1"/>
    <col min="9" max="9" width="12.7109375" style="2" customWidth="1"/>
    <col min="10" max="10" width="13" style="2" customWidth="1"/>
    <col min="11" max="11" width="12.5703125" customWidth="1"/>
    <col min="12" max="12" width="13.28515625" style="2" customWidth="1"/>
    <col min="13" max="16" width="9.140625" customWidth="1"/>
  </cols>
  <sheetData>
    <row r="1" spans="1:12" ht="27" customHeight="1" x14ac:dyDescent="0.5">
      <c r="A1" s="43" t="s">
        <v>84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</row>
    <row r="3" spans="1:12" ht="24.75" x14ac:dyDescent="0.25">
      <c r="A3" s="27" t="str">
        <f>ACP!A3</f>
        <v>Bankwise Statement Showing Target, Disbursement &amp; Outstanding Under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</row>
    <row r="4" spans="1:12" ht="24.75" x14ac:dyDescent="0.25">
      <c r="A4" s="27" t="str">
        <f>ACP!A4</f>
        <v xml:space="preserve">Annual Credit Plan (ACP)For The Quarter Ended December  2025 - Priority Sector  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19.5" hidden="1" x14ac:dyDescent="0.4">
      <c r="A5" s="8"/>
      <c r="B5" s="9"/>
      <c r="C5" s="13"/>
      <c r="D5" s="14"/>
      <c r="E5" s="8"/>
      <c r="F5" s="14"/>
      <c r="G5" s="16"/>
      <c r="H5" s="16"/>
      <c r="I5" s="16"/>
      <c r="J5" s="16"/>
      <c r="K5" s="13"/>
      <c r="L5" s="15"/>
    </row>
    <row r="6" spans="1:12" ht="19.5" x14ac:dyDescent="0.4">
      <c r="A6" s="38" t="s">
        <v>74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40"/>
    </row>
    <row r="7" spans="1:12" ht="24" customHeight="1" x14ac:dyDescent="0.25">
      <c r="A7" s="31" t="s">
        <v>0</v>
      </c>
      <c r="B7" s="28" t="s">
        <v>1</v>
      </c>
      <c r="C7" s="25" t="s">
        <v>20</v>
      </c>
      <c r="D7" s="26"/>
      <c r="E7" s="25" t="s">
        <v>2</v>
      </c>
      <c r="F7" s="42"/>
      <c r="G7" s="25" t="s">
        <v>3</v>
      </c>
      <c r="H7" s="26"/>
      <c r="I7" s="25" t="s">
        <v>4</v>
      </c>
      <c r="J7" s="26"/>
      <c r="K7" s="25" t="s">
        <v>5</v>
      </c>
      <c r="L7" s="26"/>
    </row>
    <row r="8" spans="1:12" ht="30" customHeight="1" x14ac:dyDescent="0.25">
      <c r="A8" s="32"/>
      <c r="B8" s="29"/>
      <c r="C8" s="26"/>
      <c r="D8" s="26"/>
      <c r="E8" s="42"/>
      <c r="F8" s="42"/>
      <c r="G8" s="26"/>
      <c r="H8" s="26"/>
      <c r="I8" s="42"/>
      <c r="J8" s="42"/>
      <c r="K8" s="42"/>
      <c r="L8" s="42"/>
    </row>
    <row r="9" spans="1:12" ht="20.25" customHeight="1" x14ac:dyDescent="0.25">
      <c r="A9" s="33"/>
      <c r="B9" s="30"/>
      <c r="C9" s="1" t="s">
        <v>6</v>
      </c>
      <c r="D9" s="6" t="s">
        <v>7</v>
      </c>
      <c r="E9" s="1" t="s">
        <v>6</v>
      </c>
      <c r="F9" s="6" t="s">
        <v>7</v>
      </c>
      <c r="G9" s="6" t="s">
        <v>6</v>
      </c>
      <c r="H9" s="6" t="s">
        <v>7</v>
      </c>
      <c r="I9" s="7" t="s">
        <v>6</v>
      </c>
      <c r="J9" s="7" t="s">
        <v>7</v>
      </c>
      <c r="K9" s="1" t="s">
        <v>6</v>
      </c>
      <c r="L9" s="6" t="s">
        <v>7</v>
      </c>
    </row>
    <row r="10" spans="1:12" ht="19.5" x14ac:dyDescent="0.4">
      <c r="A10" s="10"/>
      <c r="B10" s="9" t="s">
        <v>19</v>
      </c>
      <c r="C10" s="41"/>
      <c r="D10" s="41"/>
      <c r="E10" s="41"/>
      <c r="F10" s="41"/>
      <c r="G10" s="41"/>
      <c r="H10" s="41"/>
      <c r="I10" s="41"/>
      <c r="J10" s="41"/>
      <c r="K10" s="41"/>
      <c r="L10" s="41"/>
    </row>
    <row r="11" spans="1:12" s="3" customFormat="1" x14ac:dyDescent="0.25">
      <c r="A11" s="11">
        <v>1</v>
      </c>
      <c r="B11" s="11" t="s">
        <v>21</v>
      </c>
      <c r="C11" s="20">
        <v>10967</v>
      </c>
      <c r="D11" s="20">
        <v>605315</v>
      </c>
      <c r="E11" s="20">
        <v>7807</v>
      </c>
      <c r="F11" s="20">
        <v>530262</v>
      </c>
      <c r="G11" s="17">
        <f t="shared" ref="G11:G22" si="0">(E11/C11)*100</f>
        <v>71.186286131120639</v>
      </c>
      <c r="H11" s="17">
        <f t="shared" ref="H11:H22" si="1">(F11/D11)*100</f>
        <v>87.601001131642192</v>
      </c>
      <c r="I11" s="20">
        <v>13065</v>
      </c>
      <c r="J11" s="20">
        <v>509991</v>
      </c>
      <c r="K11" s="20">
        <v>13203</v>
      </c>
      <c r="L11" s="20">
        <v>564954</v>
      </c>
    </row>
    <row r="12" spans="1:12" s="3" customFormat="1" x14ac:dyDescent="0.25">
      <c r="A12" s="11">
        <v>2</v>
      </c>
      <c r="B12" s="11" t="s">
        <v>22</v>
      </c>
      <c r="C12" s="20">
        <v>3568</v>
      </c>
      <c r="D12" s="20">
        <v>161985</v>
      </c>
      <c r="E12" s="20">
        <v>2260</v>
      </c>
      <c r="F12" s="20">
        <v>168876</v>
      </c>
      <c r="G12" s="17">
        <f t="shared" si="0"/>
        <v>63.340807174887892</v>
      </c>
      <c r="H12" s="17">
        <f t="shared" si="1"/>
        <v>104.25409760162978</v>
      </c>
      <c r="I12" s="20">
        <v>4819</v>
      </c>
      <c r="J12" s="20">
        <v>194327</v>
      </c>
      <c r="K12" s="20">
        <v>4727</v>
      </c>
      <c r="L12" s="20">
        <v>214940</v>
      </c>
    </row>
    <row r="13" spans="1:12" s="3" customFormat="1" x14ac:dyDescent="0.25">
      <c r="A13" s="11">
        <v>3</v>
      </c>
      <c r="B13" s="11" t="s">
        <v>23</v>
      </c>
      <c r="C13" s="20">
        <v>1617</v>
      </c>
      <c r="D13" s="20">
        <v>13255</v>
      </c>
      <c r="E13" s="20">
        <v>4727</v>
      </c>
      <c r="F13" s="20">
        <v>19095</v>
      </c>
      <c r="G13" s="17">
        <f t="shared" si="0"/>
        <v>292.33147804576379</v>
      </c>
      <c r="H13" s="17">
        <f t="shared" si="1"/>
        <v>144.05884571859676</v>
      </c>
      <c r="I13" s="20">
        <v>1611</v>
      </c>
      <c r="J13" s="20">
        <v>55533</v>
      </c>
      <c r="K13" s="20">
        <v>2001</v>
      </c>
      <c r="L13" s="20">
        <v>34668</v>
      </c>
    </row>
    <row r="14" spans="1:12" s="3" customFormat="1" x14ac:dyDescent="0.25">
      <c r="A14" s="11">
        <v>4</v>
      </c>
      <c r="B14" s="11" t="s">
        <v>24</v>
      </c>
      <c r="C14" s="20">
        <v>827</v>
      </c>
      <c r="D14" s="20">
        <v>18125</v>
      </c>
      <c r="E14" s="20">
        <v>708</v>
      </c>
      <c r="F14" s="20">
        <v>8032</v>
      </c>
      <c r="G14" s="17">
        <f t="shared" si="0"/>
        <v>85.610640870616677</v>
      </c>
      <c r="H14" s="17">
        <f t="shared" si="1"/>
        <v>44.314482758620684</v>
      </c>
      <c r="I14" s="20">
        <v>1926</v>
      </c>
      <c r="J14" s="20">
        <v>52915</v>
      </c>
      <c r="K14" s="20">
        <v>1393</v>
      </c>
      <c r="L14" s="20">
        <v>56215</v>
      </c>
    </row>
    <row r="15" spans="1:12" s="3" customFormat="1" x14ac:dyDescent="0.25">
      <c r="A15" s="11">
        <v>5</v>
      </c>
      <c r="B15" s="11" t="s">
        <v>25</v>
      </c>
      <c r="C15" s="20">
        <v>1117</v>
      </c>
      <c r="D15" s="20">
        <v>58263</v>
      </c>
      <c r="E15" s="20">
        <v>263</v>
      </c>
      <c r="F15" s="20">
        <v>41419</v>
      </c>
      <c r="G15" s="17">
        <f t="shared" si="0"/>
        <v>23.545210384959713</v>
      </c>
      <c r="H15" s="17">
        <f t="shared" si="1"/>
        <v>71.089713883596801</v>
      </c>
      <c r="I15" s="20">
        <v>671</v>
      </c>
      <c r="J15" s="20">
        <v>43004</v>
      </c>
      <c r="K15" s="20">
        <v>681</v>
      </c>
      <c r="L15" s="20">
        <v>53245</v>
      </c>
    </row>
    <row r="16" spans="1:12" s="3" customFormat="1" x14ac:dyDescent="0.25">
      <c r="A16" s="11">
        <v>6</v>
      </c>
      <c r="B16" s="11" t="s">
        <v>26</v>
      </c>
      <c r="C16" s="20">
        <v>248</v>
      </c>
      <c r="D16" s="20">
        <v>10326</v>
      </c>
      <c r="E16" s="20">
        <v>238</v>
      </c>
      <c r="F16" s="20">
        <v>15707</v>
      </c>
      <c r="G16" s="17">
        <f t="shared" si="0"/>
        <v>95.967741935483872</v>
      </c>
      <c r="H16" s="17">
        <f t="shared" si="1"/>
        <v>152.11117567305828</v>
      </c>
      <c r="I16" s="20">
        <v>302</v>
      </c>
      <c r="J16" s="20">
        <v>23928</v>
      </c>
      <c r="K16" s="20">
        <v>332</v>
      </c>
      <c r="L16" s="20">
        <v>25550</v>
      </c>
    </row>
    <row r="17" spans="1:12" s="3" customFormat="1" x14ac:dyDescent="0.25">
      <c r="A17" s="11">
        <v>7</v>
      </c>
      <c r="B17" s="11" t="s">
        <v>27</v>
      </c>
      <c r="C17" s="20">
        <v>273</v>
      </c>
      <c r="D17" s="20">
        <v>7299</v>
      </c>
      <c r="E17" s="20">
        <v>110</v>
      </c>
      <c r="F17" s="20">
        <v>67966</v>
      </c>
      <c r="G17" s="17">
        <f t="shared" si="0"/>
        <v>40.293040293040292</v>
      </c>
      <c r="H17" s="17">
        <f t="shared" si="1"/>
        <v>931.16865324016999</v>
      </c>
      <c r="I17" s="20">
        <v>177</v>
      </c>
      <c r="J17" s="20">
        <v>17929</v>
      </c>
      <c r="K17" s="20">
        <v>164</v>
      </c>
      <c r="L17" s="20">
        <v>16662</v>
      </c>
    </row>
    <row r="18" spans="1:12" s="3" customFormat="1" x14ac:dyDescent="0.25">
      <c r="A18" s="11">
        <v>8</v>
      </c>
      <c r="B18" s="11" t="s">
        <v>28</v>
      </c>
      <c r="C18" s="20">
        <v>744</v>
      </c>
      <c r="D18" s="20">
        <v>60141</v>
      </c>
      <c r="E18" s="20">
        <v>1051</v>
      </c>
      <c r="F18" s="20">
        <v>71552</v>
      </c>
      <c r="G18" s="17">
        <f t="shared" si="0"/>
        <v>141.26344086021504</v>
      </c>
      <c r="H18" s="17">
        <f t="shared" si="1"/>
        <v>118.97374503250695</v>
      </c>
      <c r="I18" s="20">
        <v>2519</v>
      </c>
      <c r="J18" s="20">
        <v>154120</v>
      </c>
      <c r="K18" s="20">
        <v>2780</v>
      </c>
      <c r="L18" s="20">
        <v>170905</v>
      </c>
    </row>
    <row r="19" spans="1:12" s="3" customFormat="1" x14ac:dyDescent="0.25">
      <c r="A19" s="11">
        <v>9</v>
      </c>
      <c r="B19" s="11" t="s">
        <v>29</v>
      </c>
      <c r="C19" s="20">
        <v>21</v>
      </c>
      <c r="D19" s="20">
        <v>616</v>
      </c>
      <c r="E19" s="20">
        <v>57</v>
      </c>
      <c r="F19" s="20">
        <v>5920</v>
      </c>
      <c r="G19" s="17">
        <f t="shared" si="0"/>
        <v>271.42857142857144</v>
      </c>
      <c r="H19" s="17">
        <f t="shared" si="1"/>
        <v>961.03896103896102</v>
      </c>
      <c r="I19" s="20">
        <v>118</v>
      </c>
      <c r="J19" s="20">
        <v>6380</v>
      </c>
      <c r="K19" s="20">
        <v>140</v>
      </c>
      <c r="L19" s="20">
        <v>9669</v>
      </c>
    </row>
    <row r="20" spans="1:12" s="3" customFormat="1" x14ac:dyDescent="0.25">
      <c r="A20" s="11">
        <v>10</v>
      </c>
      <c r="B20" s="11" t="s">
        <v>30</v>
      </c>
      <c r="C20" s="20">
        <v>13113</v>
      </c>
      <c r="D20" s="20">
        <v>172944</v>
      </c>
      <c r="E20" s="20">
        <v>4864</v>
      </c>
      <c r="F20" s="20">
        <v>216576</v>
      </c>
      <c r="G20" s="17">
        <f t="shared" si="0"/>
        <v>37.092961183558302</v>
      </c>
      <c r="H20" s="17">
        <f t="shared" si="1"/>
        <v>125.22897585345545</v>
      </c>
      <c r="I20" s="20">
        <v>4660</v>
      </c>
      <c r="J20" s="20">
        <v>125255</v>
      </c>
      <c r="K20" s="20">
        <v>4592</v>
      </c>
      <c r="L20" s="20">
        <v>164618</v>
      </c>
    </row>
    <row r="21" spans="1:12" s="3" customFormat="1" x14ac:dyDescent="0.25">
      <c r="A21" s="11">
        <v>11</v>
      </c>
      <c r="B21" s="11" t="s">
        <v>31</v>
      </c>
      <c r="C21" s="20">
        <v>188</v>
      </c>
      <c r="D21" s="20">
        <v>5457</v>
      </c>
      <c r="E21" s="20">
        <v>111</v>
      </c>
      <c r="F21" s="20">
        <v>1886</v>
      </c>
      <c r="G21" s="17">
        <f t="shared" si="0"/>
        <v>59.042553191489368</v>
      </c>
      <c r="H21" s="17">
        <f t="shared" si="1"/>
        <v>34.561114165292281</v>
      </c>
      <c r="I21" s="20">
        <v>236</v>
      </c>
      <c r="J21" s="20">
        <v>5926</v>
      </c>
      <c r="K21" s="20">
        <v>242</v>
      </c>
      <c r="L21" s="20">
        <v>6405</v>
      </c>
    </row>
    <row r="22" spans="1:12" ht="19.5" x14ac:dyDescent="0.4">
      <c r="A22" s="38" t="s">
        <v>32</v>
      </c>
      <c r="B22" s="40"/>
      <c r="C22" s="22">
        <f>SUM(C11:C21)</f>
        <v>32683</v>
      </c>
      <c r="D22" s="22">
        <f>SUM(D11:D21)</f>
        <v>1113726</v>
      </c>
      <c r="E22" s="22">
        <f>SUM(E11:E21)</f>
        <v>22196</v>
      </c>
      <c r="F22" s="22">
        <f>SUM(F11:F21)</f>
        <v>1147291</v>
      </c>
      <c r="G22" s="14">
        <f t="shared" si="0"/>
        <v>67.912982284368013</v>
      </c>
      <c r="H22" s="14">
        <f t="shared" si="1"/>
        <v>103.01375742328005</v>
      </c>
      <c r="I22" s="22">
        <f>SUM(I11:I21)</f>
        <v>30104</v>
      </c>
      <c r="J22" s="22">
        <f>SUM(J11:J21)</f>
        <v>1189308</v>
      </c>
      <c r="K22" s="22">
        <f>SUM(K11:K21)</f>
        <v>30255</v>
      </c>
      <c r="L22" s="22">
        <f>SUM(L11:L21)</f>
        <v>1317831</v>
      </c>
    </row>
    <row r="23" spans="1:12" s="5" customFormat="1" ht="19.5" x14ac:dyDescent="0.4">
      <c r="A23" s="12"/>
      <c r="B23" s="35" t="s">
        <v>34</v>
      </c>
      <c r="C23" s="35"/>
      <c r="D23" s="35"/>
      <c r="E23" s="35"/>
      <c r="F23" s="35"/>
      <c r="G23" s="35"/>
      <c r="H23" s="35"/>
      <c r="I23" s="35"/>
      <c r="J23" s="35"/>
      <c r="K23" s="35"/>
      <c r="L23" s="35"/>
    </row>
    <row r="24" spans="1:12" s="3" customFormat="1" x14ac:dyDescent="0.25">
      <c r="A24" s="11">
        <v>12</v>
      </c>
      <c r="B24" s="11" t="s">
        <v>35</v>
      </c>
      <c r="C24" s="20">
        <v>3473</v>
      </c>
      <c r="D24" s="20">
        <v>342146</v>
      </c>
      <c r="E24" s="20">
        <v>2842</v>
      </c>
      <c r="F24" s="20">
        <v>350823</v>
      </c>
      <c r="G24" s="17">
        <f>(E24/C24)*100</f>
        <v>81.831269795565802</v>
      </c>
      <c r="H24" s="17">
        <f>(F24/D24)*100</f>
        <v>102.53605186090149</v>
      </c>
      <c r="I24" s="20">
        <v>3181</v>
      </c>
      <c r="J24" s="20">
        <v>274981</v>
      </c>
      <c r="K24" s="20">
        <v>4546</v>
      </c>
      <c r="L24" s="20">
        <v>409195</v>
      </c>
    </row>
    <row r="25" spans="1:12" ht="19.5" x14ac:dyDescent="0.4">
      <c r="A25" s="38" t="s">
        <v>32</v>
      </c>
      <c r="B25" s="40"/>
      <c r="C25" s="22">
        <f>SUM(C24:C24)</f>
        <v>3473</v>
      </c>
      <c r="D25" s="22">
        <f>SUM(D24:D24)</f>
        <v>342146</v>
      </c>
      <c r="E25" s="22">
        <f>SUM(E24:E24)</f>
        <v>2842</v>
      </c>
      <c r="F25" s="22">
        <f>SUM(F24:F24)</f>
        <v>350823</v>
      </c>
      <c r="G25" s="14">
        <f>(E25/C25)*100</f>
        <v>81.831269795565802</v>
      </c>
      <c r="H25" s="14">
        <f>(F25/D25)*100</f>
        <v>102.53605186090149</v>
      </c>
      <c r="I25" s="22">
        <f>SUM(I24:I24)</f>
        <v>3181</v>
      </c>
      <c r="J25" s="22">
        <f>SUM(J24:J24)</f>
        <v>274981</v>
      </c>
      <c r="K25" s="22">
        <f>SUM(K24:K24)</f>
        <v>4546</v>
      </c>
      <c r="L25" s="22">
        <f>SUM(L24:L24)</f>
        <v>409195</v>
      </c>
    </row>
    <row r="26" spans="1:12" s="5" customFormat="1" ht="19.5" x14ac:dyDescent="0.4">
      <c r="A26" s="12"/>
      <c r="B26" s="35" t="s">
        <v>36</v>
      </c>
      <c r="C26" s="35"/>
      <c r="D26" s="35"/>
      <c r="E26" s="35"/>
      <c r="F26" s="35"/>
      <c r="G26" s="35"/>
      <c r="H26" s="35"/>
      <c r="I26" s="35"/>
      <c r="J26" s="35"/>
      <c r="K26" s="35"/>
      <c r="L26" s="35"/>
    </row>
    <row r="27" spans="1:12" s="3" customFormat="1" x14ac:dyDescent="0.25">
      <c r="A27" s="11">
        <v>13</v>
      </c>
      <c r="B27" s="11" t="s">
        <v>8</v>
      </c>
      <c r="C27" s="20">
        <v>113879</v>
      </c>
      <c r="D27" s="20">
        <v>741277</v>
      </c>
      <c r="E27" s="20">
        <v>98599</v>
      </c>
      <c r="F27" s="20">
        <v>724400</v>
      </c>
      <c r="G27" s="17">
        <f t="shared" ref="G27:H30" si="2">(E27/C27)*100</f>
        <v>86.582249580695304</v>
      </c>
      <c r="H27" s="17">
        <f t="shared" si="2"/>
        <v>97.723253250809066</v>
      </c>
      <c r="I27" s="20">
        <v>160779</v>
      </c>
      <c r="J27" s="20">
        <v>424000</v>
      </c>
      <c r="K27" s="20">
        <v>121036</v>
      </c>
      <c r="L27" s="20">
        <v>433455</v>
      </c>
    </row>
    <row r="28" spans="1:12" s="3" customFormat="1" hidden="1" x14ac:dyDescent="0.25">
      <c r="A28" s="11">
        <v>14</v>
      </c>
      <c r="B28" s="11" t="s">
        <v>9</v>
      </c>
      <c r="C28" s="20">
        <v>0</v>
      </c>
      <c r="D28" s="20">
        <v>0</v>
      </c>
      <c r="E28" s="20">
        <v>0</v>
      </c>
      <c r="F28" s="20">
        <v>0</v>
      </c>
      <c r="G28" s="17" t="e">
        <f t="shared" si="2"/>
        <v>#DIV/0!</v>
      </c>
      <c r="H28" s="17" t="e">
        <f t="shared" si="2"/>
        <v>#DIV/0!</v>
      </c>
      <c r="I28" s="20">
        <v>0</v>
      </c>
      <c r="J28" s="20">
        <v>0</v>
      </c>
      <c r="K28" s="20">
        <v>0</v>
      </c>
      <c r="L28" s="20">
        <v>0</v>
      </c>
    </row>
    <row r="29" spans="1:12" s="3" customFormat="1" x14ac:dyDescent="0.25">
      <c r="A29" s="11">
        <v>14</v>
      </c>
      <c r="B29" s="11" t="s">
        <v>10</v>
      </c>
      <c r="C29" s="20">
        <v>3</v>
      </c>
      <c r="D29" s="20">
        <v>5850</v>
      </c>
      <c r="E29" s="20">
        <v>1</v>
      </c>
      <c r="F29" s="20">
        <v>9700</v>
      </c>
      <c r="G29" s="17">
        <f t="shared" si="2"/>
        <v>33.333333333333329</v>
      </c>
      <c r="H29" s="17">
        <f t="shared" si="2"/>
        <v>165.81196581196582</v>
      </c>
      <c r="I29" s="20">
        <v>4</v>
      </c>
      <c r="J29" s="20">
        <v>5293</v>
      </c>
      <c r="K29" s="20">
        <v>4</v>
      </c>
      <c r="L29" s="20">
        <v>5281</v>
      </c>
    </row>
    <row r="30" spans="1:12" ht="19.5" x14ac:dyDescent="0.4">
      <c r="A30" s="38" t="s">
        <v>32</v>
      </c>
      <c r="B30" s="40"/>
      <c r="C30" s="22">
        <f>SUM(C27:C29)</f>
        <v>113882</v>
      </c>
      <c r="D30" s="22">
        <f>SUM(D27:D29)</f>
        <v>747127</v>
      </c>
      <c r="E30" s="22">
        <f>SUM(E27:E29)</f>
        <v>98600</v>
      </c>
      <c r="F30" s="22">
        <f>SUM(F27:F29)</f>
        <v>734100</v>
      </c>
      <c r="G30" s="14">
        <f t="shared" si="2"/>
        <v>86.580846841467491</v>
      </c>
      <c r="H30" s="14">
        <f t="shared" si="2"/>
        <v>98.25638746826175</v>
      </c>
      <c r="I30" s="22">
        <f>SUM(I27:I29)</f>
        <v>160783</v>
      </c>
      <c r="J30" s="22">
        <f>SUM(J27:J29)</f>
        <v>429293</v>
      </c>
      <c r="K30" s="22">
        <f>SUM(K27:K29)</f>
        <v>121040</v>
      </c>
      <c r="L30" s="22">
        <f>SUM(L27:L29)</f>
        <v>438736</v>
      </c>
    </row>
    <row r="31" spans="1:12" s="5" customFormat="1" ht="19.5" x14ac:dyDescent="0.4">
      <c r="A31" s="12"/>
      <c r="B31" s="35" t="s">
        <v>80</v>
      </c>
      <c r="C31" s="35"/>
      <c r="D31" s="35"/>
      <c r="E31" s="35"/>
      <c r="F31" s="35"/>
      <c r="G31" s="35"/>
      <c r="H31" s="35"/>
      <c r="I31" s="35"/>
      <c r="J31" s="35"/>
      <c r="K31" s="35"/>
      <c r="L31" s="35"/>
    </row>
    <row r="32" spans="1:12" s="3" customFormat="1" x14ac:dyDescent="0.25">
      <c r="A32" s="11">
        <v>15</v>
      </c>
      <c r="B32" s="11" t="s">
        <v>37</v>
      </c>
      <c r="C32" s="20">
        <v>5728</v>
      </c>
      <c r="D32" s="20">
        <v>14923</v>
      </c>
      <c r="E32" s="20">
        <v>1512</v>
      </c>
      <c r="F32" s="20">
        <v>5415</v>
      </c>
      <c r="G32" s="17">
        <f>(E32/C32)*100</f>
        <v>26.396648044692739</v>
      </c>
      <c r="H32" s="17">
        <f>(F32/D32)*100</f>
        <v>36.286269516853181</v>
      </c>
      <c r="I32" s="20">
        <v>8659</v>
      </c>
      <c r="J32" s="20">
        <v>15093</v>
      </c>
      <c r="K32" s="20">
        <v>8443</v>
      </c>
      <c r="L32" s="20">
        <v>16350</v>
      </c>
    </row>
    <row r="33" spans="1:12" ht="19.5" x14ac:dyDescent="0.4">
      <c r="A33" s="38" t="s">
        <v>32</v>
      </c>
      <c r="B33" s="40"/>
      <c r="C33" s="22">
        <f>SUM(C32:C32)</f>
        <v>5728</v>
      </c>
      <c r="D33" s="22">
        <f>SUM(D32:D32)</f>
        <v>14923</v>
      </c>
      <c r="E33" s="22">
        <f>SUM(E32:E32)</f>
        <v>1512</v>
      </c>
      <c r="F33" s="22">
        <f>SUM(F32:F32)</f>
        <v>5415</v>
      </c>
      <c r="G33" s="14">
        <f>(E33/C33)*100</f>
        <v>26.396648044692739</v>
      </c>
      <c r="H33" s="14">
        <f>(F33/D33)*100</f>
        <v>36.286269516853181</v>
      </c>
      <c r="I33" s="22">
        <f>SUM(I32:I32)</f>
        <v>8659</v>
      </c>
      <c r="J33" s="22">
        <f>SUM(J32:J32)</f>
        <v>15093</v>
      </c>
      <c r="K33" s="22">
        <f>SUM(K32:K32)</f>
        <v>8443</v>
      </c>
      <c r="L33" s="22">
        <f>SUM(L32:L32)</f>
        <v>16350</v>
      </c>
    </row>
    <row r="34" spans="1:12" s="5" customFormat="1" ht="19.5" x14ac:dyDescent="0.4">
      <c r="A34" s="12"/>
      <c r="B34" s="35" t="s">
        <v>11</v>
      </c>
      <c r="C34" s="35"/>
      <c r="D34" s="35"/>
      <c r="E34" s="35"/>
      <c r="F34" s="35"/>
      <c r="G34" s="35"/>
      <c r="H34" s="35"/>
      <c r="I34" s="35"/>
      <c r="J34" s="35"/>
      <c r="K34" s="35"/>
      <c r="L34" s="35"/>
    </row>
    <row r="35" spans="1:12" s="3" customFormat="1" x14ac:dyDescent="0.25">
      <c r="A35" s="11">
        <v>16</v>
      </c>
      <c r="B35" s="11" t="s">
        <v>38</v>
      </c>
      <c r="C35" s="20">
        <v>3711</v>
      </c>
      <c r="D35" s="20">
        <v>579712</v>
      </c>
      <c r="E35" s="20">
        <v>1677</v>
      </c>
      <c r="F35" s="20">
        <v>356994</v>
      </c>
      <c r="G35" s="17">
        <f t="shared" ref="G35:G57" si="3">(E35/C35)*100</f>
        <v>45.189975747776877</v>
      </c>
      <c r="H35" s="17">
        <f t="shared" ref="H35:H57" si="4">(F35/D35)*100</f>
        <v>61.581267939942599</v>
      </c>
      <c r="I35" s="20">
        <v>2372</v>
      </c>
      <c r="J35" s="20">
        <v>277139</v>
      </c>
      <c r="K35" s="20">
        <v>2327</v>
      </c>
      <c r="L35" s="20">
        <v>317998</v>
      </c>
    </row>
    <row r="36" spans="1:12" s="3" customFormat="1" x14ac:dyDescent="0.25">
      <c r="A36" s="11">
        <v>17</v>
      </c>
      <c r="B36" s="11" t="s">
        <v>39</v>
      </c>
      <c r="C36" s="20">
        <v>68</v>
      </c>
      <c r="D36" s="20">
        <v>643</v>
      </c>
      <c r="E36" s="20">
        <v>74</v>
      </c>
      <c r="F36" s="20">
        <v>423</v>
      </c>
      <c r="G36" s="17">
        <f t="shared" si="3"/>
        <v>108.8235294117647</v>
      </c>
      <c r="H36" s="17">
        <f t="shared" si="4"/>
        <v>65.785381026438571</v>
      </c>
      <c r="I36" s="20">
        <v>37</v>
      </c>
      <c r="J36" s="20">
        <v>388</v>
      </c>
      <c r="K36" s="20">
        <v>0</v>
      </c>
      <c r="L36" s="20">
        <v>0</v>
      </c>
    </row>
    <row r="37" spans="1:12" s="3" customFormat="1" x14ac:dyDescent="0.25">
      <c r="A37" s="11">
        <v>18</v>
      </c>
      <c r="B37" s="11" t="s">
        <v>40</v>
      </c>
      <c r="C37" s="20">
        <v>0</v>
      </c>
      <c r="D37" s="20">
        <v>0</v>
      </c>
      <c r="E37" s="20">
        <v>1</v>
      </c>
      <c r="F37" s="20">
        <v>50</v>
      </c>
      <c r="G37" s="17">
        <v>0</v>
      </c>
      <c r="H37" s="17">
        <v>0</v>
      </c>
      <c r="I37" s="20">
        <v>18</v>
      </c>
      <c r="J37" s="20">
        <v>686</v>
      </c>
      <c r="K37" s="20">
        <v>48</v>
      </c>
      <c r="L37" s="20">
        <v>3819</v>
      </c>
    </row>
    <row r="38" spans="1:12" s="3" customFormat="1" x14ac:dyDescent="0.25">
      <c r="A38" s="11">
        <v>19</v>
      </c>
      <c r="B38" s="11" t="s">
        <v>41</v>
      </c>
      <c r="C38" s="20">
        <v>11</v>
      </c>
      <c r="D38" s="20">
        <v>361</v>
      </c>
      <c r="E38" s="20">
        <v>4</v>
      </c>
      <c r="F38" s="20">
        <v>121</v>
      </c>
      <c r="G38" s="17">
        <f t="shared" si="3"/>
        <v>36.363636363636367</v>
      </c>
      <c r="H38" s="17">
        <f t="shared" si="4"/>
        <v>33.518005540166207</v>
      </c>
      <c r="I38" s="20">
        <v>58</v>
      </c>
      <c r="J38" s="20">
        <v>815</v>
      </c>
      <c r="K38" s="20">
        <v>55</v>
      </c>
      <c r="L38" s="20">
        <v>727</v>
      </c>
    </row>
    <row r="39" spans="1:12" s="3" customFormat="1" x14ac:dyDescent="0.25">
      <c r="A39" s="11">
        <v>20</v>
      </c>
      <c r="B39" s="11" t="s">
        <v>42</v>
      </c>
      <c r="C39" s="20">
        <v>2</v>
      </c>
      <c r="D39" s="20">
        <v>1</v>
      </c>
      <c r="E39" s="20">
        <v>148</v>
      </c>
      <c r="F39" s="20">
        <v>1099</v>
      </c>
      <c r="G39" s="17">
        <f t="shared" si="3"/>
        <v>7400</v>
      </c>
      <c r="H39" s="17">
        <f t="shared" si="4"/>
        <v>109900</v>
      </c>
      <c r="I39" s="20">
        <v>111</v>
      </c>
      <c r="J39" s="20">
        <v>1194</v>
      </c>
      <c r="K39" s="20">
        <v>117</v>
      </c>
      <c r="L39" s="20">
        <v>1213</v>
      </c>
    </row>
    <row r="40" spans="1:12" s="3" customFormat="1" x14ac:dyDescent="0.25">
      <c r="A40" s="11">
        <v>21</v>
      </c>
      <c r="B40" s="11" t="s">
        <v>43</v>
      </c>
      <c r="C40" s="20">
        <v>198</v>
      </c>
      <c r="D40" s="20">
        <v>11137</v>
      </c>
      <c r="E40" s="20">
        <v>39</v>
      </c>
      <c r="F40" s="20">
        <v>4221</v>
      </c>
      <c r="G40" s="17">
        <f t="shared" si="3"/>
        <v>19.696969696969695</v>
      </c>
      <c r="H40" s="17">
        <f t="shared" si="4"/>
        <v>37.900691389063482</v>
      </c>
      <c r="I40" s="20">
        <v>69</v>
      </c>
      <c r="J40" s="20">
        <v>4433</v>
      </c>
      <c r="K40" s="20">
        <v>75</v>
      </c>
      <c r="L40" s="20">
        <v>6477</v>
      </c>
    </row>
    <row r="41" spans="1:12" s="3" customFormat="1" x14ac:dyDescent="0.25">
      <c r="A41" s="11">
        <v>22</v>
      </c>
      <c r="B41" s="11" t="s">
        <v>44</v>
      </c>
      <c r="C41" s="20">
        <v>5325</v>
      </c>
      <c r="D41" s="20">
        <v>564951</v>
      </c>
      <c r="E41" s="20">
        <v>3619</v>
      </c>
      <c r="F41" s="20">
        <v>522801</v>
      </c>
      <c r="G41" s="17">
        <f t="shared" si="3"/>
        <v>67.962441314553985</v>
      </c>
      <c r="H41" s="17">
        <f t="shared" si="4"/>
        <v>92.539175963933147</v>
      </c>
      <c r="I41" s="20">
        <v>3545</v>
      </c>
      <c r="J41" s="20">
        <v>372163</v>
      </c>
      <c r="K41" s="20">
        <v>3069</v>
      </c>
      <c r="L41" s="20">
        <v>366030</v>
      </c>
    </row>
    <row r="42" spans="1:12" s="3" customFormat="1" x14ac:dyDescent="0.25">
      <c r="A42" s="11">
        <v>23</v>
      </c>
      <c r="B42" s="11" t="s">
        <v>45</v>
      </c>
      <c r="C42" s="20">
        <v>2485</v>
      </c>
      <c r="D42" s="20">
        <v>312939</v>
      </c>
      <c r="E42" s="20">
        <v>1727</v>
      </c>
      <c r="F42" s="20">
        <v>349612</v>
      </c>
      <c r="G42" s="17">
        <f t="shared" si="3"/>
        <v>69.496981891348085</v>
      </c>
      <c r="H42" s="17">
        <f t="shared" si="4"/>
        <v>111.71889729308269</v>
      </c>
      <c r="I42" s="20">
        <v>2352</v>
      </c>
      <c r="J42" s="20">
        <v>224129</v>
      </c>
      <c r="K42" s="20">
        <v>2501</v>
      </c>
      <c r="L42" s="20">
        <v>267891</v>
      </c>
    </row>
    <row r="43" spans="1:12" s="3" customFormat="1" x14ac:dyDescent="0.25">
      <c r="A43" s="11">
        <v>24</v>
      </c>
      <c r="B43" s="11" t="s">
        <v>46</v>
      </c>
      <c r="C43" s="20">
        <v>910</v>
      </c>
      <c r="D43" s="20">
        <v>11815</v>
      </c>
      <c r="E43" s="20">
        <v>623</v>
      </c>
      <c r="F43" s="20">
        <v>16870</v>
      </c>
      <c r="G43" s="17">
        <f t="shared" si="3"/>
        <v>68.461538461538467</v>
      </c>
      <c r="H43" s="17">
        <f t="shared" si="4"/>
        <v>142.78459585272958</v>
      </c>
      <c r="I43" s="20">
        <v>1027</v>
      </c>
      <c r="J43" s="20">
        <v>24670</v>
      </c>
      <c r="K43" s="20">
        <v>1066</v>
      </c>
      <c r="L43" s="20">
        <v>25493</v>
      </c>
    </row>
    <row r="44" spans="1:12" s="3" customFormat="1" x14ac:dyDescent="0.25">
      <c r="A44" s="11">
        <v>25</v>
      </c>
      <c r="B44" s="11" t="s">
        <v>47</v>
      </c>
      <c r="C44" s="20">
        <v>176</v>
      </c>
      <c r="D44" s="20">
        <v>1992</v>
      </c>
      <c r="E44" s="20">
        <v>7</v>
      </c>
      <c r="F44" s="20">
        <v>745</v>
      </c>
      <c r="G44" s="17">
        <f t="shared" si="3"/>
        <v>3.9772727272727271</v>
      </c>
      <c r="H44" s="17">
        <f t="shared" si="4"/>
        <v>37.399598393574294</v>
      </c>
      <c r="I44" s="20">
        <v>8</v>
      </c>
      <c r="J44" s="20">
        <v>165</v>
      </c>
      <c r="K44" s="20">
        <v>7</v>
      </c>
      <c r="L44" s="20">
        <v>387</v>
      </c>
    </row>
    <row r="45" spans="1:12" s="3" customFormat="1" x14ac:dyDescent="0.25">
      <c r="A45" s="11">
        <v>26</v>
      </c>
      <c r="B45" s="11" t="s">
        <v>48</v>
      </c>
      <c r="C45" s="20">
        <v>50</v>
      </c>
      <c r="D45" s="20">
        <v>13613</v>
      </c>
      <c r="E45" s="20">
        <v>20</v>
      </c>
      <c r="F45" s="20">
        <v>5497</v>
      </c>
      <c r="G45" s="17">
        <f t="shared" si="3"/>
        <v>40</v>
      </c>
      <c r="H45" s="17">
        <f t="shared" si="4"/>
        <v>40.38051862190553</v>
      </c>
      <c r="I45" s="20">
        <v>15</v>
      </c>
      <c r="J45" s="20">
        <v>10042</v>
      </c>
      <c r="K45" s="20">
        <v>8</v>
      </c>
      <c r="L45" s="20">
        <v>6282</v>
      </c>
    </row>
    <row r="46" spans="1:12" s="3" customFormat="1" x14ac:dyDescent="0.25">
      <c r="A46" s="11">
        <v>27</v>
      </c>
      <c r="B46" s="11" t="s">
        <v>49</v>
      </c>
      <c r="C46" s="20">
        <v>0</v>
      </c>
      <c r="D46" s="20">
        <v>0</v>
      </c>
      <c r="E46" s="20">
        <v>1</v>
      </c>
      <c r="F46" s="20">
        <v>450</v>
      </c>
      <c r="G46" s="17">
        <v>0</v>
      </c>
      <c r="H46" s="17">
        <v>0</v>
      </c>
      <c r="I46" s="20">
        <v>3</v>
      </c>
      <c r="J46" s="20">
        <v>0</v>
      </c>
      <c r="K46" s="20">
        <v>4</v>
      </c>
      <c r="L46" s="20">
        <v>450</v>
      </c>
    </row>
    <row r="47" spans="1:12" s="3" customFormat="1" x14ac:dyDescent="0.25">
      <c r="A47" s="11">
        <v>28</v>
      </c>
      <c r="B47" s="11" t="s">
        <v>50</v>
      </c>
      <c r="C47" s="20">
        <v>5</v>
      </c>
      <c r="D47" s="20">
        <v>42</v>
      </c>
      <c r="E47" s="20">
        <v>0</v>
      </c>
      <c r="F47" s="20">
        <v>0</v>
      </c>
      <c r="G47" s="17">
        <f t="shared" si="3"/>
        <v>0</v>
      </c>
      <c r="H47" s="17">
        <f t="shared" si="4"/>
        <v>0</v>
      </c>
      <c r="I47" s="20">
        <v>8</v>
      </c>
      <c r="J47" s="20">
        <v>631</v>
      </c>
      <c r="K47" s="20">
        <v>6</v>
      </c>
      <c r="L47" s="20">
        <v>471</v>
      </c>
    </row>
    <row r="48" spans="1:12" s="3" customFormat="1" x14ac:dyDescent="0.25">
      <c r="A48" s="11">
        <v>29</v>
      </c>
      <c r="B48" s="11" t="s">
        <v>51</v>
      </c>
      <c r="C48" s="20">
        <v>0</v>
      </c>
      <c r="D48" s="20">
        <v>0</v>
      </c>
      <c r="E48" s="20">
        <v>27</v>
      </c>
      <c r="F48" s="20">
        <v>243</v>
      </c>
      <c r="G48" s="17">
        <v>0</v>
      </c>
      <c r="H48" s="17">
        <v>0</v>
      </c>
      <c r="I48" s="20">
        <v>25</v>
      </c>
      <c r="J48" s="20">
        <v>3192</v>
      </c>
      <c r="K48" s="20">
        <v>23</v>
      </c>
      <c r="L48" s="20">
        <v>3092</v>
      </c>
    </row>
    <row r="49" spans="1:12" s="3" customFormat="1" x14ac:dyDescent="0.25">
      <c r="A49" s="11">
        <v>30</v>
      </c>
      <c r="B49" s="11" t="s">
        <v>52</v>
      </c>
      <c r="C49" s="20">
        <v>1945</v>
      </c>
      <c r="D49" s="20">
        <v>263784</v>
      </c>
      <c r="E49" s="20">
        <v>859</v>
      </c>
      <c r="F49" s="20">
        <v>249680</v>
      </c>
      <c r="G49" s="17">
        <f t="shared" si="3"/>
        <v>44.164524421593832</v>
      </c>
      <c r="H49" s="17">
        <f t="shared" si="4"/>
        <v>94.653201103933526</v>
      </c>
      <c r="I49" s="20">
        <v>1752</v>
      </c>
      <c r="J49" s="20">
        <v>180619</v>
      </c>
      <c r="K49" s="20">
        <v>1940</v>
      </c>
      <c r="L49" s="20">
        <v>223431</v>
      </c>
    </row>
    <row r="50" spans="1:12" s="3" customFormat="1" x14ac:dyDescent="0.25">
      <c r="A50" s="11">
        <v>31</v>
      </c>
      <c r="B50" s="11" t="s">
        <v>53</v>
      </c>
      <c r="C50" s="20">
        <v>10</v>
      </c>
      <c r="D50" s="20">
        <v>5310</v>
      </c>
      <c r="E50" s="20">
        <v>14</v>
      </c>
      <c r="F50" s="20">
        <v>9215</v>
      </c>
      <c r="G50" s="17">
        <f t="shared" si="3"/>
        <v>140</v>
      </c>
      <c r="H50" s="17">
        <f t="shared" si="4"/>
        <v>173.54048964218455</v>
      </c>
      <c r="I50" s="20">
        <v>8</v>
      </c>
      <c r="J50" s="20">
        <v>3143</v>
      </c>
      <c r="K50" s="20">
        <v>8</v>
      </c>
      <c r="L50" s="20">
        <v>2759</v>
      </c>
    </row>
    <row r="51" spans="1:12" s="3" customFormat="1" x14ac:dyDescent="0.25">
      <c r="A51" s="11">
        <v>32</v>
      </c>
      <c r="B51" s="11" t="s">
        <v>54</v>
      </c>
      <c r="C51" s="20">
        <v>174</v>
      </c>
      <c r="D51" s="20">
        <v>43649</v>
      </c>
      <c r="E51" s="20">
        <v>79</v>
      </c>
      <c r="F51" s="20">
        <v>36741</v>
      </c>
      <c r="G51" s="17">
        <f t="shared" si="3"/>
        <v>45.402298850574709</v>
      </c>
      <c r="H51" s="17">
        <f t="shared" si="4"/>
        <v>84.173749684987058</v>
      </c>
      <c r="I51" s="20">
        <v>264</v>
      </c>
      <c r="J51" s="20">
        <v>8116</v>
      </c>
      <c r="K51" s="20">
        <v>264</v>
      </c>
      <c r="L51" s="20">
        <v>7738</v>
      </c>
    </row>
    <row r="52" spans="1:12" s="3" customFormat="1" x14ac:dyDescent="0.25">
      <c r="A52" s="11">
        <v>33</v>
      </c>
      <c r="B52" s="11" t="s">
        <v>55</v>
      </c>
      <c r="C52" s="20">
        <v>30</v>
      </c>
      <c r="D52" s="20">
        <v>6149</v>
      </c>
      <c r="E52" s="20">
        <v>8</v>
      </c>
      <c r="F52" s="20">
        <v>2280</v>
      </c>
      <c r="G52" s="17">
        <f t="shared" si="3"/>
        <v>26.666666666666668</v>
      </c>
      <c r="H52" s="17">
        <f t="shared" si="4"/>
        <v>37.079199869897543</v>
      </c>
      <c r="I52" s="20">
        <v>15</v>
      </c>
      <c r="J52" s="20">
        <v>1910</v>
      </c>
      <c r="K52" s="20">
        <v>15</v>
      </c>
      <c r="L52" s="20">
        <v>1934</v>
      </c>
    </row>
    <row r="53" spans="1:12" s="3" customFormat="1" x14ac:dyDescent="0.25">
      <c r="A53" s="11">
        <v>34</v>
      </c>
      <c r="B53" s="11" t="s">
        <v>56</v>
      </c>
      <c r="C53" s="20">
        <v>190</v>
      </c>
      <c r="D53" s="20">
        <v>48023</v>
      </c>
      <c r="E53" s="20">
        <v>120</v>
      </c>
      <c r="F53" s="20">
        <v>36683</v>
      </c>
      <c r="G53" s="17">
        <f t="shared" si="3"/>
        <v>63.157894736842103</v>
      </c>
      <c r="H53" s="17">
        <f t="shared" si="4"/>
        <v>76.386314890781506</v>
      </c>
      <c r="I53" s="20">
        <v>198</v>
      </c>
      <c r="J53" s="20">
        <v>23789</v>
      </c>
      <c r="K53" s="20">
        <v>201</v>
      </c>
      <c r="L53" s="20">
        <v>25632</v>
      </c>
    </row>
    <row r="54" spans="1:12" s="3" customFormat="1" x14ac:dyDescent="0.25">
      <c r="A54" s="11">
        <v>35</v>
      </c>
      <c r="B54" s="11" t="s">
        <v>57</v>
      </c>
      <c r="C54" s="20">
        <v>701</v>
      </c>
      <c r="D54" s="20">
        <v>156765</v>
      </c>
      <c r="E54" s="20">
        <v>484</v>
      </c>
      <c r="F54" s="20">
        <v>111899</v>
      </c>
      <c r="G54" s="17">
        <f t="shared" si="3"/>
        <v>69.044222539229665</v>
      </c>
      <c r="H54" s="17">
        <f t="shared" si="4"/>
        <v>71.38009121934104</v>
      </c>
      <c r="I54" s="20">
        <v>536</v>
      </c>
      <c r="J54" s="20">
        <v>57395</v>
      </c>
      <c r="K54" s="20">
        <v>530</v>
      </c>
      <c r="L54" s="20">
        <v>61536</v>
      </c>
    </row>
    <row r="55" spans="1:12" s="3" customFormat="1" x14ac:dyDescent="0.25">
      <c r="A55" s="11">
        <v>36</v>
      </c>
      <c r="B55" s="11" t="s">
        <v>58</v>
      </c>
      <c r="C55" s="20">
        <v>2392</v>
      </c>
      <c r="D55" s="20">
        <v>42380</v>
      </c>
      <c r="E55" s="20">
        <v>2340</v>
      </c>
      <c r="F55" s="20">
        <v>52503</v>
      </c>
      <c r="G55" s="17">
        <f t="shared" si="3"/>
        <v>97.826086956521735</v>
      </c>
      <c r="H55" s="17">
        <f t="shared" si="4"/>
        <v>123.886267107126</v>
      </c>
      <c r="I55" s="20">
        <v>4690</v>
      </c>
      <c r="J55" s="20">
        <v>73299</v>
      </c>
      <c r="K55" s="20">
        <v>4982</v>
      </c>
      <c r="L55" s="20">
        <v>78645</v>
      </c>
    </row>
    <row r="56" spans="1:12" s="3" customFormat="1" x14ac:dyDescent="0.25">
      <c r="A56" s="11">
        <v>37</v>
      </c>
      <c r="B56" s="11" t="s">
        <v>59</v>
      </c>
      <c r="C56" s="20">
        <v>0</v>
      </c>
      <c r="D56" s="20">
        <v>0</v>
      </c>
      <c r="E56" s="20">
        <v>0</v>
      </c>
      <c r="F56" s="20">
        <v>0</v>
      </c>
      <c r="G56" s="17">
        <v>0</v>
      </c>
      <c r="H56" s="17">
        <v>0</v>
      </c>
      <c r="I56" s="20">
        <v>0</v>
      </c>
      <c r="J56" s="20">
        <v>0</v>
      </c>
      <c r="K56" s="20">
        <v>0</v>
      </c>
      <c r="L56" s="20">
        <v>0</v>
      </c>
    </row>
    <row r="57" spans="1:12" ht="19.5" x14ac:dyDescent="0.4">
      <c r="A57" s="38" t="s">
        <v>32</v>
      </c>
      <c r="B57" s="40"/>
      <c r="C57" s="22">
        <f>SUM(C35:C56)</f>
        <v>18383</v>
      </c>
      <c r="D57" s="22">
        <f>SUM(D35:D56)</f>
        <v>2063266</v>
      </c>
      <c r="E57" s="22">
        <f>SUM(E35:E56)</f>
        <v>11871</v>
      </c>
      <c r="F57" s="22">
        <f>SUM(F35:F56)</f>
        <v>1758127</v>
      </c>
      <c r="G57" s="14">
        <f t="shared" si="3"/>
        <v>64.575966925964195</v>
      </c>
      <c r="H57" s="14">
        <f t="shared" si="4"/>
        <v>85.210874409794954</v>
      </c>
      <c r="I57" s="22">
        <f>SUM(I35:I56)</f>
        <v>17111</v>
      </c>
      <c r="J57" s="22">
        <f>SUM(J35:J56)</f>
        <v>1267918</v>
      </c>
      <c r="K57" s="22">
        <f>SUM(K35:K56)</f>
        <v>17246</v>
      </c>
      <c r="L57" s="22">
        <f>SUM(L35:L56)</f>
        <v>1402005</v>
      </c>
    </row>
    <row r="58" spans="1:12" s="5" customFormat="1" ht="19.5" x14ac:dyDescent="0.4">
      <c r="A58" s="12"/>
      <c r="B58" s="35" t="s">
        <v>60</v>
      </c>
      <c r="C58" s="35"/>
      <c r="D58" s="35"/>
      <c r="E58" s="35"/>
      <c r="F58" s="35"/>
      <c r="G58" s="35"/>
      <c r="H58" s="35"/>
      <c r="I58" s="35"/>
      <c r="J58" s="35"/>
      <c r="K58" s="35"/>
      <c r="L58" s="35"/>
    </row>
    <row r="59" spans="1:12" s="3" customFormat="1" x14ac:dyDescent="0.25">
      <c r="A59" s="11">
        <v>38</v>
      </c>
      <c r="B59" s="11" t="s">
        <v>61</v>
      </c>
      <c r="C59" s="20">
        <v>1</v>
      </c>
      <c r="D59" s="20">
        <v>0</v>
      </c>
      <c r="E59" s="20">
        <v>0</v>
      </c>
      <c r="F59" s="20">
        <v>0</v>
      </c>
      <c r="G59" s="17">
        <f t="shared" ref="G59:G68" si="5">(E59/C59)*100</f>
        <v>0</v>
      </c>
      <c r="H59" s="17">
        <v>0</v>
      </c>
      <c r="I59" s="20">
        <v>0</v>
      </c>
      <c r="J59" s="20">
        <v>0</v>
      </c>
      <c r="K59" s="20">
        <v>0</v>
      </c>
      <c r="L59" s="20">
        <v>0</v>
      </c>
    </row>
    <row r="60" spans="1:12" s="3" customFormat="1" x14ac:dyDescent="0.25">
      <c r="A60" s="11">
        <v>39</v>
      </c>
      <c r="B60" s="11" t="s">
        <v>62</v>
      </c>
      <c r="C60" s="20">
        <v>0</v>
      </c>
      <c r="D60" s="20">
        <v>0</v>
      </c>
      <c r="E60" s="20">
        <v>0</v>
      </c>
      <c r="F60" s="20">
        <v>0</v>
      </c>
      <c r="G60" s="17">
        <v>0</v>
      </c>
      <c r="H60" s="17">
        <v>0</v>
      </c>
      <c r="I60" s="20">
        <v>0</v>
      </c>
      <c r="J60" s="20">
        <v>0</v>
      </c>
      <c r="K60" s="20">
        <v>0</v>
      </c>
      <c r="L60" s="20">
        <v>0</v>
      </c>
    </row>
    <row r="61" spans="1:12" s="3" customFormat="1" x14ac:dyDescent="0.25">
      <c r="A61" s="11">
        <v>40</v>
      </c>
      <c r="B61" s="11" t="s">
        <v>63</v>
      </c>
      <c r="C61" s="20">
        <v>0</v>
      </c>
      <c r="D61" s="20">
        <v>0</v>
      </c>
      <c r="E61" s="20">
        <v>0</v>
      </c>
      <c r="F61" s="20">
        <v>0</v>
      </c>
      <c r="G61" s="17">
        <v>0</v>
      </c>
      <c r="H61" s="17">
        <v>0</v>
      </c>
      <c r="I61" s="20">
        <v>0</v>
      </c>
      <c r="J61" s="20">
        <v>0</v>
      </c>
      <c r="K61" s="20">
        <v>0</v>
      </c>
      <c r="L61" s="20">
        <v>0</v>
      </c>
    </row>
    <row r="62" spans="1:12" s="3" customFormat="1" x14ac:dyDescent="0.25">
      <c r="A62" s="11">
        <v>41</v>
      </c>
      <c r="B62" s="11" t="s">
        <v>64</v>
      </c>
      <c r="C62" s="20">
        <v>107</v>
      </c>
      <c r="D62" s="20">
        <v>5820</v>
      </c>
      <c r="E62" s="20">
        <v>51</v>
      </c>
      <c r="F62" s="20">
        <v>4372</v>
      </c>
      <c r="G62" s="17">
        <f t="shared" si="5"/>
        <v>47.663551401869157</v>
      </c>
      <c r="H62" s="17">
        <f t="shared" ref="H62:H68" si="6">(F62/D62)*100</f>
        <v>75.12027491408935</v>
      </c>
      <c r="I62" s="20">
        <v>457</v>
      </c>
      <c r="J62" s="20">
        <v>25950</v>
      </c>
      <c r="K62" s="20">
        <v>450</v>
      </c>
      <c r="L62" s="20">
        <v>25062</v>
      </c>
    </row>
    <row r="63" spans="1:12" s="3" customFormat="1" x14ac:dyDescent="0.25">
      <c r="A63" s="11">
        <v>42</v>
      </c>
      <c r="B63" s="11" t="s">
        <v>65</v>
      </c>
      <c r="C63" s="20">
        <v>732</v>
      </c>
      <c r="D63" s="20">
        <v>680</v>
      </c>
      <c r="E63" s="20">
        <v>192</v>
      </c>
      <c r="F63" s="20">
        <v>124</v>
      </c>
      <c r="G63" s="17">
        <f t="shared" si="5"/>
        <v>26.229508196721312</v>
      </c>
      <c r="H63" s="17">
        <f t="shared" si="6"/>
        <v>18.235294117647058</v>
      </c>
      <c r="I63" s="20">
        <v>1292</v>
      </c>
      <c r="J63" s="20">
        <v>356</v>
      </c>
      <c r="K63" s="20">
        <v>1032</v>
      </c>
      <c r="L63" s="20">
        <v>281</v>
      </c>
    </row>
    <row r="64" spans="1:12" s="3" customFormat="1" x14ac:dyDescent="0.25">
      <c r="A64" s="11">
        <v>43</v>
      </c>
      <c r="B64" s="11" t="s">
        <v>66</v>
      </c>
      <c r="C64" s="20">
        <v>8</v>
      </c>
      <c r="D64" s="20">
        <v>40</v>
      </c>
      <c r="E64" s="20">
        <v>0</v>
      </c>
      <c r="F64" s="20">
        <v>0</v>
      </c>
      <c r="G64" s="17">
        <f t="shared" si="5"/>
        <v>0</v>
      </c>
      <c r="H64" s="17">
        <f t="shared" si="6"/>
        <v>0</v>
      </c>
      <c r="I64" s="20">
        <v>0</v>
      </c>
      <c r="J64" s="20">
        <v>0</v>
      </c>
      <c r="K64" s="20">
        <v>0</v>
      </c>
      <c r="L64" s="20">
        <v>0</v>
      </c>
    </row>
    <row r="65" spans="1:12" s="3" customFormat="1" x14ac:dyDescent="0.25">
      <c r="A65" s="11">
        <v>44</v>
      </c>
      <c r="B65" s="11" t="s">
        <v>67</v>
      </c>
      <c r="C65" s="20">
        <v>120</v>
      </c>
      <c r="D65" s="20">
        <v>44</v>
      </c>
      <c r="E65" s="20">
        <v>4818</v>
      </c>
      <c r="F65" s="20">
        <v>3083</v>
      </c>
      <c r="G65" s="17">
        <f t="shared" si="5"/>
        <v>4015</v>
      </c>
      <c r="H65" s="17">
        <f t="shared" si="6"/>
        <v>7006.8181818181811</v>
      </c>
      <c r="I65" s="20">
        <v>9715</v>
      </c>
      <c r="J65" s="20">
        <v>3382</v>
      </c>
      <c r="K65" s="20">
        <v>11134</v>
      </c>
      <c r="L65" s="20">
        <v>4239</v>
      </c>
    </row>
    <row r="66" spans="1:12" s="3" customFormat="1" x14ac:dyDescent="0.25">
      <c r="A66" s="11">
        <v>45</v>
      </c>
      <c r="B66" s="11" t="s">
        <v>68</v>
      </c>
      <c r="C66" s="20">
        <v>0</v>
      </c>
      <c r="D66" s="20">
        <v>0</v>
      </c>
      <c r="E66" s="20">
        <v>0</v>
      </c>
      <c r="F66" s="20">
        <v>0</v>
      </c>
      <c r="G66" s="17">
        <v>0</v>
      </c>
      <c r="H66" s="17">
        <v>0</v>
      </c>
      <c r="I66" s="20">
        <v>0</v>
      </c>
      <c r="J66" s="20">
        <v>0</v>
      </c>
      <c r="K66" s="20">
        <v>0</v>
      </c>
      <c r="L66" s="20">
        <v>0</v>
      </c>
    </row>
    <row r="67" spans="1:12" s="3" customFormat="1" x14ac:dyDescent="0.25">
      <c r="A67" s="11">
        <v>46</v>
      </c>
      <c r="B67" s="11" t="s">
        <v>69</v>
      </c>
      <c r="C67" s="20">
        <v>0</v>
      </c>
      <c r="D67" s="20">
        <v>0</v>
      </c>
      <c r="E67" s="20">
        <v>0</v>
      </c>
      <c r="F67" s="20">
        <v>0</v>
      </c>
      <c r="G67" s="17">
        <v>0</v>
      </c>
      <c r="H67" s="17">
        <v>0</v>
      </c>
      <c r="I67" s="20">
        <v>0</v>
      </c>
      <c r="J67" s="20">
        <v>0</v>
      </c>
      <c r="K67" s="20">
        <v>0</v>
      </c>
      <c r="L67" s="20">
        <v>0</v>
      </c>
    </row>
    <row r="68" spans="1:12" ht="19.5" x14ac:dyDescent="0.4">
      <c r="A68" s="38" t="s">
        <v>32</v>
      </c>
      <c r="B68" s="40"/>
      <c r="C68" s="22">
        <f>SUM(C59:C67)</f>
        <v>968</v>
      </c>
      <c r="D68" s="22">
        <f>SUM(D59:D67)</f>
        <v>6584</v>
      </c>
      <c r="E68" s="22">
        <f>SUM(E59:E67)</f>
        <v>5061</v>
      </c>
      <c r="F68" s="22">
        <f>SUM(F59:F67)</f>
        <v>7579</v>
      </c>
      <c r="G68" s="14">
        <f t="shared" si="5"/>
        <v>522.83057851239676</v>
      </c>
      <c r="H68" s="14">
        <f t="shared" si="6"/>
        <v>115.11239368165249</v>
      </c>
      <c r="I68" s="22">
        <f>SUM(I59:I67)</f>
        <v>11464</v>
      </c>
      <c r="J68" s="22">
        <f>SUM(J59:J67)</f>
        <v>29688</v>
      </c>
      <c r="K68" s="22">
        <f>SUM(K59:K67)</f>
        <v>12616</v>
      </c>
      <c r="L68" s="22">
        <f>SUM(L59:L67)</f>
        <v>29582</v>
      </c>
    </row>
    <row r="69" spans="1:12" s="5" customFormat="1" ht="19.5" hidden="1" x14ac:dyDescent="0.4">
      <c r="A69" s="12"/>
      <c r="B69" s="35" t="s">
        <v>12</v>
      </c>
      <c r="C69" s="35"/>
      <c r="D69" s="35"/>
      <c r="E69" s="35"/>
      <c r="F69" s="35"/>
      <c r="G69" s="35"/>
      <c r="H69" s="35"/>
      <c r="I69" s="35"/>
      <c r="J69" s="35"/>
      <c r="K69" s="35"/>
      <c r="L69" s="35"/>
    </row>
    <row r="70" spans="1:12" s="3" customFormat="1" hidden="1" x14ac:dyDescent="0.25">
      <c r="A70" s="11">
        <v>48</v>
      </c>
      <c r="B70" s="11" t="s">
        <v>13</v>
      </c>
      <c r="C70" s="11">
        <v>0</v>
      </c>
      <c r="D70" s="11">
        <v>0</v>
      </c>
      <c r="E70" s="11">
        <v>0</v>
      </c>
      <c r="F70" s="11">
        <v>0</v>
      </c>
      <c r="G70" s="17" t="e">
        <f t="shared" ref="G70:H77" si="7">(E70/C70)*100</f>
        <v>#DIV/0!</v>
      </c>
      <c r="H70" s="17" t="e">
        <f t="shared" si="7"/>
        <v>#DIV/0!</v>
      </c>
      <c r="I70" s="11">
        <v>0</v>
      </c>
      <c r="J70" s="11">
        <v>0</v>
      </c>
      <c r="K70" s="11">
        <v>0</v>
      </c>
      <c r="L70" s="11">
        <v>0</v>
      </c>
    </row>
    <row r="71" spans="1:12" s="3" customFormat="1" hidden="1" x14ac:dyDescent="0.25">
      <c r="A71" s="11">
        <v>49</v>
      </c>
      <c r="B71" s="11" t="s">
        <v>14</v>
      </c>
      <c r="C71" s="11">
        <v>0</v>
      </c>
      <c r="D71" s="11">
        <v>0</v>
      </c>
      <c r="E71" s="11">
        <v>0</v>
      </c>
      <c r="F71" s="11">
        <v>0</v>
      </c>
      <c r="G71" s="17" t="e">
        <f t="shared" si="7"/>
        <v>#DIV/0!</v>
      </c>
      <c r="H71" s="17" t="e">
        <f t="shared" si="7"/>
        <v>#DIV/0!</v>
      </c>
      <c r="I71" s="11">
        <v>0</v>
      </c>
      <c r="J71" s="11">
        <v>0</v>
      </c>
      <c r="K71" s="11">
        <v>0</v>
      </c>
      <c r="L71" s="11">
        <v>0</v>
      </c>
    </row>
    <row r="72" spans="1:12" s="3" customFormat="1" hidden="1" x14ac:dyDescent="0.25">
      <c r="A72" s="11">
        <v>50</v>
      </c>
      <c r="B72" s="11" t="s">
        <v>15</v>
      </c>
      <c r="C72" s="11">
        <v>0</v>
      </c>
      <c r="D72" s="11">
        <v>0</v>
      </c>
      <c r="E72" s="11">
        <v>0</v>
      </c>
      <c r="F72" s="11">
        <v>0</v>
      </c>
      <c r="G72" s="17" t="e">
        <f t="shared" si="7"/>
        <v>#DIV/0!</v>
      </c>
      <c r="H72" s="17" t="e">
        <f t="shared" si="7"/>
        <v>#DIV/0!</v>
      </c>
      <c r="I72" s="11">
        <v>0</v>
      </c>
      <c r="J72" s="11">
        <v>0</v>
      </c>
      <c r="K72" s="11">
        <v>0</v>
      </c>
      <c r="L72" s="11">
        <v>0</v>
      </c>
    </row>
    <row r="73" spans="1:12" s="3" customFormat="1" hidden="1" x14ac:dyDescent="0.25">
      <c r="A73" s="11">
        <v>51</v>
      </c>
      <c r="B73" s="11" t="s">
        <v>16</v>
      </c>
      <c r="C73" s="11">
        <v>0</v>
      </c>
      <c r="D73" s="11">
        <v>0</v>
      </c>
      <c r="E73" s="11">
        <v>0</v>
      </c>
      <c r="F73" s="11">
        <v>0</v>
      </c>
      <c r="G73" s="17" t="e">
        <f t="shared" si="7"/>
        <v>#DIV/0!</v>
      </c>
      <c r="H73" s="17" t="e">
        <f t="shared" si="7"/>
        <v>#DIV/0!</v>
      </c>
      <c r="I73" s="11">
        <v>0</v>
      </c>
      <c r="J73" s="11">
        <v>0</v>
      </c>
      <c r="K73" s="11">
        <v>0</v>
      </c>
      <c r="L73" s="11">
        <v>0</v>
      </c>
    </row>
    <row r="74" spans="1:12" s="3" customFormat="1" hidden="1" x14ac:dyDescent="0.25">
      <c r="A74" s="11">
        <v>52</v>
      </c>
      <c r="B74" s="11" t="s">
        <v>17</v>
      </c>
      <c r="C74" s="11">
        <v>0</v>
      </c>
      <c r="D74" s="11">
        <v>0</v>
      </c>
      <c r="E74" s="11">
        <v>0</v>
      </c>
      <c r="F74" s="11">
        <v>0</v>
      </c>
      <c r="G74" s="17" t="e">
        <f t="shared" si="7"/>
        <v>#DIV/0!</v>
      </c>
      <c r="H74" s="17" t="e">
        <f t="shared" si="7"/>
        <v>#DIV/0!</v>
      </c>
      <c r="I74" s="11">
        <v>0</v>
      </c>
      <c r="J74" s="11">
        <v>0</v>
      </c>
      <c r="K74" s="11">
        <v>0</v>
      </c>
      <c r="L74" s="11">
        <v>0</v>
      </c>
    </row>
    <row r="75" spans="1:12" s="3" customFormat="1" hidden="1" x14ac:dyDescent="0.25">
      <c r="A75" s="11">
        <v>53</v>
      </c>
      <c r="B75" s="11" t="s">
        <v>18</v>
      </c>
      <c r="C75" s="11">
        <v>0</v>
      </c>
      <c r="D75" s="11">
        <v>0</v>
      </c>
      <c r="E75" s="11">
        <v>0</v>
      </c>
      <c r="F75" s="11">
        <v>0</v>
      </c>
      <c r="G75" s="17" t="e">
        <f t="shared" si="7"/>
        <v>#DIV/0!</v>
      </c>
      <c r="H75" s="17" t="e">
        <f t="shared" si="7"/>
        <v>#DIV/0!</v>
      </c>
      <c r="I75" s="11">
        <v>0</v>
      </c>
      <c r="J75" s="11">
        <v>0</v>
      </c>
      <c r="K75" s="11">
        <v>0</v>
      </c>
      <c r="L75" s="11">
        <v>0</v>
      </c>
    </row>
    <row r="76" spans="1:12" s="3" customFormat="1" hidden="1" x14ac:dyDescent="0.25">
      <c r="A76" s="36" t="s">
        <v>32</v>
      </c>
      <c r="B76" s="37"/>
      <c r="C76" s="11">
        <f>SUM(C70:C75)</f>
        <v>0</v>
      </c>
      <c r="D76" s="11">
        <f>SUM(D70:D75)</f>
        <v>0</v>
      </c>
      <c r="E76" s="11">
        <f>SUM(E70:E75)</f>
        <v>0</v>
      </c>
      <c r="F76" s="11">
        <f>SUM(F70:F75)</f>
        <v>0</v>
      </c>
      <c r="G76" s="17" t="e">
        <f t="shared" si="7"/>
        <v>#DIV/0!</v>
      </c>
      <c r="H76" s="17" t="e">
        <f t="shared" si="7"/>
        <v>#DIV/0!</v>
      </c>
      <c r="I76" s="11">
        <f>SUM(I70:I75)</f>
        <v>0</v>
      </c>
      <c r="J76" s="11">
        <f>SUM(J70:J75)</f>
        <v>0</v>
      </c>
      <c r="K76" s="11">
        <f>SUM(K70:K75)</f>
        <v>0</v>
      </c>
      <c r="L76" s="11">
        <f>SUM(L70:L75)</f>
        <v>0</v>
      </c>
    </row>
    <row r="77" spans="1:12" s="3" customFormat="1" ht="19.5" x14ac:dyDescent="0.4">
      <c r="A77" s="38" t="s">
        <v>33</v>
      </c>
      <c r="B77" s="40"/>
      <c r="C77" s="22">
        <f>SUM(C22+C25+C30+C33+C57+C68+C76)</f>
        <v>175117</v>
      </c>
      <c r="D77" s="22">
        <f>SUM(D22+D25+D30+D33+D57+D68+D76)</f>
        <v>4287772</v>
      </c>
      <c r="E77" s="22">
        <f>SUM(E22+E25+E30+E33+E57+E68+E76)</f>
        <v>142082</v>
      </c>
      <c r="F77" s="22">
        <f>SUM(F22+F25+F30+F33+F57+F68+F76)</f>
        <v>4003335</v>
      </c>
      <c r="G77" s="14">
        <f t="shared" si="7"/>
        <v>81.135469429010314</v>
      </c>
      <c r="H77" s="14">
        <f t="shared" si="7"/>
        <v>93.366321716733069</v>
      </c>
      <c r="I77" s="22">
        <f>SUM(I22+I25+I30+I33+I57+I68+I76)</f>
        <v>231302</v>
      </c>
      <c r="J77" s="22">
        <f>SUM(J22+J25+J30+J33+J57+J68+J76)</f>
        <v>3206281</v>
      </c>
      <c r="K77" s="22">
        <f>SUM(K22+K25+K30+K33+K57+K68+K76)</f>
        <v>194146</v>
      </c>
      <c r="L77" s="22">
        <f>SUM(L22+L25+L30+L33+L57+L68+L76)</f>
        <v>3613699</v>
      </c>
    </row>
    <row r="78" spans="1:12" s="3" customFormat="1" x14ac:dyDescent="0.25">
      <c r="A78" s="11"/>
      <c r="B78" s="19" t="s">
        <v>70</v>
      </c>
      <c r="C78" s="11"/>
      <c r="D78" s="11"/>
      <c r="E78" s="11"/>
      <c r="F78" s="11"/>
      <c r="G78" s="11"/>
      <c r="H78" s="11"/>
      <c r="I78" s="11"/>
      <c r="J78" s="11"/>
      <c r="K78" s="11"/>
      <c r="L78" s="11"/>
    </row>
  </sheetData>
  <mergeCells count="26">
    <mergeCell ref="B69:L69"/>
    <mergeCell ref="A76:B76"/>
    <mergeCell ref="A77:B77"/>
    <mergeCell ref="A22:B22"/>
    <mergeCell ref="A25:B25"/>
    <mergeCell ref="A30:B30"/>
    <mergeCell ref="A33:B33"/>
    <mergeCell ref="A57:B57"/>
    <mergeCell ref="A68:B68"/>
    <mergeCell ref="B23:L23"/>
    <mergeCell ref="B26:L26"/>
    <mergeCell ref="B31:L31"/>
    <mergeCell ref="B34:L34"/>
    <mergeCell ref="B58:L58"/>
    <mergeCell ref="C10:L10"/>
    <mergeCell ref="A1:L1"/>
    <mergeCell ref="A3:L3"/>
    <mergeCell ref="A4:L4"/>
    <mergeCell ref="C7:D8"/>
    <mergeCell ref="E7:F8"/>
    <mergeCell ref="G7:H8"/>
    <mergeCell ref="K7:L8"/>
    <mergeCell ref="A7:A9"/>
    <mergeCell ref="B7:B9"/>
    <mergeCell ref="I7:J8"/>
    <mergeCell ref="A6:L6"/>
  </mergeCells>
  <printOptions horizontalCentered="1" verticalCentered="1"/>
  <pageMargins left="0.45" right="0.38" top="0.59055118110236227" bottom="0.59055118110236227" header="0" footer="0"/>
  <pageSetup paperSize="9" scale="5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78"/>
  <sheetViews>
    <sheetView view="pageBreakPreview" zoomScale="90" zoomScaleSheetLayoutView="90" workbookViewId="0">
      <selection sqref="A1:L1"/>
    </sheetView>
  </sheetViews>
  <sheetFormatPr defaultColWidth="9.140625" defaultRowHeight="15" x14ac:dyDescent="0.25"/>
  <cols>
    <col min="1" max="1" width="6" customWidth="1"/>
    <col min="2" max="2" width="31.140625" customWidth="1"/>
    <col min="3" max="3" width="13" customWidth="1"/>
    <col min="4" max="4" width="16.5703125" style="2" customWidth="1"/>
    <col min="5" max="5" width="13.28515625" customWidth="1"/>
    <col min="6" max="6" width="15.7109375" style="2" customWidth="1"/>
    <col min="7" max="7" width="10.140625" style="2" customWidth="1"/>
    <col min="8" max="8" width="9.7109375" style="2" customWidth="1"/>
    <col min="9" max="9" width="13" style="2" customWidth="1"/>
    <col min="10" max="10" width="16.140625" style="2" bestFit="1" customWidth="1"/>
    <col min="11" max="11" width="15.28515625" bestFit="1" customWidth="1"/>
    <col min="12" max="12" width="16.140625" style="2" bestFit="1" customWidth="1"/>
    <col min="13" max="16" width="9.140625" customWidth="1"/>
  </cols>
  <sheetData>
    <row r="1" spans="1:12" ht="27" customHeight="1" x14ac:dyDescent="0.5">
      <c r="A1" s="43" t="s">
        <v>84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</row>
    <row r="3" spans="1:12" ht="24.75" x14ac:dyDescent="0.25">
      <c r="A3" s="27" t="str">
        <f>ACP!A3</f>
        <v>Bankwise Statement Showing Target, Disbursement &amp; Outstanding Under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</row>
    <row r="4" spans="1:12" ht="24.75" x14ac:dyDescent="0.25">
      <c r="A4" s="27" t="str">
        <f>ACP!A4</f>
        <v xml:space="preserve">Annual Credit Plan (ACP)For The Quarter Ended December  2025 - Priority Sector  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19.5" hidden="1" x14ac:dyDescent="0.4">
      <c r="A5" s="8"/>
      <c r="B5" s="9"/>
      <c r="C5" s="13"/>
      <c r="D5" s="14"/>
      <c r="E5" s="8"/>
      <c r="F5" s="14"/>
      <c r="G5" s="16"/>
      <c r="H5" s="16"/>
      <c r="I5" s="16"/>
      <c r="J5" s="16"/>
      <c r="K5" s="13"/>
      <c r="L5" s="15"/>
    </row>
    <row r="6" spans="1:12" ht="19.5" x14ac:dyDescent="0.4">
      <c r="A6" s="38" t="s">
        <v>75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40"/>
    </row>
    <row r="7" spans="1:12" ht="15.75" customHeight="1" x14ac:dyDescent="0.25">
      <c r="A7" s="31" t="s">
        <v>0</v>
      </c>
      <c r="B7" s="28" t="s">
        <v>1</v>
      </c>
      <c r="C7" s="25" t="s">
        <v>20</v>
      </c>
      <c r="D7" s="26"/>
      <c r="E7" s="25" t="s">
        <v>2</v>
      </c>
      <c r="F7" s="42"/>
      <c r="G7" s="25" t="s">
        <v>3</v>
      </c>
      <c r="H7" s="26"/>
      <c r="I7" s="25" t="s">
        <v>71</v>
      </c>
      <c r="J7" s="26"/>
      <c r="K7" s="25" t="s">
        <v>5</v>
      </c>
      <c r="L7" s="26"/>
    </row>
    <row r="8" spans="1:12" ht="31.5" customHeight="1" x14ac:dyDescent="0.25">
      <c r="A8" s="32"/>
      <c r="B8" s="29"/>
      <c r="C8" s="26"/>
      <c r="D8" s="26"/>
      <c r="E8" s="42"/>
      <c r="F8" s="42"/>
      <c r="G8" s="26"/>
      <c r="H8" s="26"/>
      <c r="I8" s="42"/>
      <c r="J8" s="42"/>
      <c r="K8" s="42"/>
      <c r="L8" s="42"/>
    </row>
    <row r="9" spans="1:12" ht="15.75" x14ac:dyDescent="0.25">
      <c r="A9" s="33"/>
      <c r="B9" s="30"/>
      <c r="C9" s="1" t="s">
        <v>6</v>
      </c>
      <c r="D9" s="6" t="s">
        <v>7</v>
      </c>
      <c r="E9" s="1" t="s">
        <v>6</v>
      </c>
      <c r="F9" s="6" t="s">
        <v>7</v>
      </c>
      <c r="G9" s="6" t="s">
        <v>6</v>
      </c>
      <c r="H9" s="6" t="s">
        <v>7</v>
      </c>
      <c r="I9" s="7" t="s">
        <v>6</v>
      </c>
      <c r="J9" s="7" t="s">
        <v>7</v>
      </c>
      <c r="K9" s="1" t="s">
        <v>6</v>
      </c>
      <c r="L9" s="6" t="s">
        <v>7</v>
      </c>
    </row>
    <row r="10" spans="1:12" ht="19.5" x14ac:dyDescent="0.4">
      <c r="A10" s="10"/>
      <c r="B10" s="9" t="s">
        <v>19</v>
      </c>
      <c r="C10" s="41"/>
      <c r="D10" s="41"/>
      <c r="E10" s="41"/>
      <c r="F10" s="41"/>
      <c r="G10" s="41"/>
      <c r="H10" s="41"/>
      <c r="I10" s="41"/>
      <c r="J10" s="41"/>
      <c r="K10" s="41"/>
      <c r="L10" s="41"/>
    </row>
    <row r="11" spans="1:12" s="3" customFormat="1" x14ac:dyDescent="0.25">
      <c r="A11" s="11">
        <v>1</v>
      </c>
      <c r="B11" s="11" t="s">
        <v>21</v>
      </c>
      <c r="C11" s="20">
        <v>1031459</v>
      </c>
      <c r="D11" s="20">
        <v>3273153</v>
      </c>
      <c r="E11" s="20">
        <v>845311</v>
      </c>
      <c r="F11" s="20">
        <v>2701981</v>
      </c>
      <c r="G11" s="17">
        <f t="shared" ref="G11:G22" si="0">(E11/C11)*100</f>
        <v>81.952942385494723</v>
      </c>
      <c r="H11" s="17">
        <f t="shared" ref="H11:H22" si="1">(F11/D11)*100</f>
        <v>82.549792203419756</v>
      </c>
      <c r="I11" s="20">
        <v>1068205</v>
      </c>
      <c r="J11" s="20">
        <v>3139450</v>
      </c>
      <c r="K11" s="20">
        <v>1146215</v>
      </c>
      <c r="L11" s="20">
        <v>3315525</v>
      </c>
    </row>
    <row r="12" spans="1:12" s="3" customFormat="1" x14ac:dyDescent="0.25">
      <c r="A12" s="11">
        <v>2</v>
      </c>
      <c r="B12" s="11" t="s">
        <v>22</v>
      </c>
      <c r="C12" s="20">
        <v>178195</v>
      </c>
      <c r="D12" s="20">
        <v>659637</v>
      </c>
      <c r="E12" s="20">
        <v>116842</v>
      </c>
      <c r="F12" s="20">
        <v>566150</v>
      </c>
      <c r="G12" s="17">
        <f t="shared" si="0"/>
        <v>65.569741014057641</v>
      </c>
      <c r="H12" s="17">
        <f t="shared" si="1"/>
        <v>85.827508159790909</v>
      </c>
      <c r="I12" s="20">
        <v>200923</v>
      </c>
      <c r="J12" s="20">
        <v>740442</v>
      </c>
      <c r="K12" s="20">
        <v>199925</v>
      </c>
      <c r="L12" s="20">
        <v>787747</v>
      </c>
    </row>
    <row r="13" spans="1:12" s="3" customFormat="1" x14ac:dyDescent="0.25">
      <c r="A13" s="11">
        <v>3</v>
      </c>
      <c r="B13" s="11" t="s">
        <v>23</v>
      </c>
      <c r="C13" s="20">
        <v>7389</v>
      </c>
      <c r="D13" s="20">
        <v>29834</v>
      </c>
      <c r="E13" s="20">
        <v>9829</v>
      </c>
      <c r="F13" s="20">
        <v>29748</v>
      </c>
      <c r="G13" s="17">
        <f t="shared" si="0"/>
        <v>133.02205981864935</v>
      </c>
      <c r="H13" s="17">
        <f t="shared" si="1"/>
        <v>99.711738285177987</v>
      </c>
      <c r="I13" s="20">
        <v>5206</v>
      </c>
      <c r="J13" s="20">
        <v>77985</v>
      </c>
      <c r="K13" s="20">
        <v>5438</v>
      </c>
      <c r="L13" s="20">
        <v>49756</v>
      </c>
    </row>
    <row r="14" spans="1:12" s="3" customFormat="1" x14ac:dyDescent="0.25">
      <c r="A14" s="11">
        <v>4</v>
      </c>
      <c r="B14" s="11" t="s">
        <v>24</v>
      </c>
      <c r="C14" s="20">
        <v>39973</v>
      </c>
      <c r="D14" s="20">
        <v>151547</v>
      </c>
      <c r="E14" s="20">
        <v>24173</v>
      </c>
      <c r="F14" s="20">
        <v>117861</v>
      </c>
      <c r="G14" s="17">
        <f t="shared" si="0"/>
        <v>60.473319490656195</v>
      </c>
      <c r="H14" s="17">
        <f t="shared" si="1"/>
        <v>77.771912344025282</v>
      </c>
      <c r="I14" s="20">
        <v>40122</v>
      </c>
      <c r="J14" s="20">
        <v>193870</v>
      </c>
      <c r="K14" s="20">
        <v>39197</v>
      </c>
      <c r="L14" s="20">
        <v>199918</v>
      </c>
    </row>
    <row r="15" spans="1:12" s="3" customFormat="1" x14ac:dyDescent="0.25">
      <c r="A15" s="11">
        <v>5</v>
      </c>
      <c r="B15" s="11" t="s">
        <v>25</v>
      </c>
      <c r="C15" s="20">
        <v>123302</v>
      </c>
      <c r="D15" s="20">
        <v>417719</v>
      </c>
      <c r="E15" s="20">
        <v>90260</v>
      </c>
      <c r="F15" s="20">
        <v>317582</v>
      </c>
      <c r="G15" s="17">
        <f t="shared" si="0"/>
        <v>73.202381145480203</v>
      </c>
      <c r="H15" s="17">
        <f t="shared" si="1"/>
        <v>76.027664530461863</v>
      </c>
      <c r="I15" s="20">
        <v>69312</v>
      </c>
      <c r="J15" s="20">
        <v>251351</v>
      </c>
      <c r="K15" s="20">
        <v>69064</v>
      </c>
      <c r="L15" s="20">
        <v>263266</v>
      </c>
    </row>
    <row r="16" spans="1:12" s="3" customFormat="1" x14ac:dyDescent="0.25">
      <c r="A16" s="11">
        <v>6</v>
      </c>
      <c r="B16" s="11" t="s">
        <v>26</v>
      </c>
      <c r="C16" s="20">
        <v>7241</v>
      </c>
      <c r="D16" s="20">
        <v>29428</v>
      </c>
      <c r="E16" s="20">
        <v>6931</v>
      </c>
      <c r="F16" s="20">
        <v>38867</v>
      </c>
      <c r="G16" s="17">
        <f t="shared" si="0"/>
        <v>95.718823366938267</v>
      </c>
      <c r="H16" s="17">
        <f t="shared" si="1"/>
        <v>132.07489465814871</v>
      </c>
      <c r="I16" s="20">
        <v>9612</v>
      </c>
      <c r="J16" s="20">
        <v>53179</v>
      </c>
      <c r="K16" s="20">
        <v>9639</v>
      </c>
      <c r="L16" s="20">
        <v>58178</v>
      </c>
    </row>
    <row r="17" spans="1:12" s="3" customFormat="1" x14ac:dyDescent="0.25">
      <c r="A17" s="11">
        <v>7</v>
      </c>
      <c r="B17" s="11" t="s">
        <v>27</v>
      </c>
      <c r="C17" s="20">
        <v>18009</v>
      </c>
      <c r="D17" s="20">
        <v>56058</v>
      </c>
      <c r="E17" s="20">
        <v>10218</v>
      </c>
      <c r="F17" s="20">
        <v>117940</v>
      </c>
      <c r="G17" s="17">
        <f t="shared" si="0"/>
        <v>56.738297517907711</v>
      </c>
      <c r="H17" s="17">
        <f t="shared" si="1"/>
        <v>210.3892397160084</v>
      </c>
      <c r="I17" s="20">
        <v>12907</v>
      </c>
      <c r="J17" s="20">
        <v>54668</v>
      </c>
      <c r="K17" s="20">
        <v>12401</v>
      </c>
      <c r="L17" s="20">
        <v>55735</v>
      </c>
    </row>
    <row r="18" spans="1:12" s="3" customFormat="1" x14ac:dyDescent="0.25">
      <c r="A18" s="11">
        <v>8</v>
      </c>
      <c r="B18" s="11" t="s">
        <v>28</v>
      </c>
      <c r="C18" s="20">
        <v>30301</v>
      </c>
      <c r="D18" s="20">
        <v>142931</v>
      </c>
      <c r="E18" s="20">
        <v>25550</v>
      </c>
      <c r="F18" s="20">
        <v>143089</v>
      </c>
      <c r="G18" s="17">
        <f t="shared" si="0"/>
        <v>84.320649483515396</v>
      </c>
      <c r="H18" s="17">
        <f t="shared" si="1"/>
        <v>100.11054284934688</v>
      </c>
      <c r="I18" s="20">
        <v>37486</v>
      </c>
      <c r="J18" s="20">
        <v>244354</v>
      </c>
      <c r="K18" s="20">
        <v>38474</v>
      </c>
      <c r="L18" s="20">
        <v>266816</v>
      </c>
    </row>
    <row r="19" spans="1:12" s="3" customFormat="1" x14ac:dyDescent="0.25">
      <c r="A19" s="11">
        <v>9</v>
      </c>
      <c r="B19" s="11" t="s">
        <v>29</v>
      </c>
      <c r="C19" s="20">
        <v>120</v>
      </c>
      <c r="D19" s="20">
        <v>1146</v>
      </c>
      <c r="E19" s="20">
        <v>314</v>
      </c>
      <c r="F19" s="20">
        <v>10096</v>
      </c>
      <c r="G19" s="17">
        <f t="shared" si="0"/>
        <v>261.66666666666669</v>
      </c>
      <c r="H19" s="17">
        <f t="shared" si="1"/>
        <v>880.97731239092491</v>
      </c>
      <c r="I19" s="20">
        <v>459</v>
      </c>
      <c r="J19" s="20">
        <v>10197</v>
      </c>
      <c r="K19" s="20">
        <v>498</v>
      </c>
      <c r="L19" s="20">
        <v>14351</v>
      </c>
    </row>
    <row r="20" spans="1:12" s="3" customFormat="1" x14ac:dyDescent="0.25">
      <c r="A20" s="11">
        <v>10</v>
      </c>
      <c r="B20" s="11" t="s">
        <v>30</v>
      </c>
      <c r="C20" s="20">
        <v>169142</v>
      </c>
      <c r="D20" s="20">
        <v>719702</v>
      </c>
      <c r="E20" s="20">
        <v>138305</v>
      </c>
      <c r="F20" s="20">
        <v>656748</v>
      </c>
      <c r="G20" s="17">
        <f t="shared" si="0"/>
        <v>81.768573151553142</v>
      </c>
      <c r="H20" s="17">
        <f t="shared" si="1"/>
        <v>91.252768506965381</v>
      </c>
      <c r="I20" s="20">
        <v>135540</v>
      </c>
      <c r="J20" s="20">
        <v>607928</v>
      </c>
      <c r="K20" s="20">
        <v>133697</v>
      </c>
      <c r="L20" s="20">
        <v>652055</v>
      </c>
    </row>
    <row r="21" spans="1:12" s="3" customFormat="1" x14ac:dyDescent="0.25">
      <c r="A21" s="11">
        <v>11</v>
      </c>
      <c r="B21" s="11" t="s">
        <v>31</v>
      </c>
      <c r="C21" s="20">
        <v>9162</v>
      </c>
      <c r="D21" s="20">
        <v>29498</v>
      </c>
      <c r="E21" s="20">
        <v>5008</v>
      </c>
      <c r="F21" s="20">
        <v>17972</v>
      </c>
      <c r="G21" s="17">
        <f t="shared" si="0"/>
        <v>54.660554464090808</v>
      </c>
      <c r="H21" s="17">
        <f t="shared" si="1"/>
        <v>60.926164485727838</v>
      </c>
      <c r="I21" s="20">
        <v>11615</v>
      </c>
      <c r="J21" s="20">
        <v>35357</v>
      </c>
      <c r="K21" s="20">
        <v>11238</v>
      </c>
      <c r="L21" s="20">
        <v>34919</v>
      </c>
    </row>
    <row r="22" spans="1:12" ht="19.5" x14ac:dyDescent="0.4">
      <c r="A22" s="38" t="s">
        <v>32</v>
      </c>
      <c r="B22" s="40"/>
      <c r="C22" s="22">
        <f>SUM(C11:C21)</f>
        <v>1614293</v>
      </c>
      <c r="D22" s="22">
        <f>SUM(D11:D21)</f>
        <v>5510653</v>
      </c>
      <c r="E22" s="22">
        <f>SUM(E11:E21)</f>
        <v>1272741</v>
      </c>
      <c r="F22" s="22">
        <f>SUM(F11:F21)</f>
        <v>4718034</v>
      </c>
      <c r="G22" s="14">
        <f t="shared" si="0"/>
        <v>78.842006996251612</v>
      </c>
      <c r="H22" s="14">
        <f t="shared" si="1"/>
        <v>85.616604783498445</v>
      </c>
      <c r="I22" s="22">
        <f>SUM(I11:I21)</f>
        <v>1591387</v>
      </c>
      <c r="J22" s="22">
        <f>SUM(J11:J21)</f>
        <v>5408781</v>
      </c>
      <c r="K22" s="22">
        <f>SUM(K11:K21)</f>
        <v>1665786</v>
      </c>
      <c r="L22" s="22">
        <f>SUM(L11:L21)</f>
        <v>5698266</v>
      </c>
    </row>
    <row r="23" spans="1:12" s="5" customFormat="1" ht="19.5" x14ac:dyDescent="0.4">
      <c r="A23" s="12"/>
      <c r="B23" s="35" t="s">
        <v>34</v>
      </c>
      <c r="C23" s="35"/>
      <c r="D23" s="35"/>
      <c r="E23" s="35"/>
      <c r="F23" s="35"/>
      <c r="G23" s="35"/>
      <c r="H23" s="35"/>
      <c r="I23" s="35"/>
      <c r="J23" s="35"/>
      <c r="K23" s="35"/>
      <c r="L23" s="35"/>
    </row>
    <row r="24" spans="1:12" s="3" customFormat="1" x14ac:dyDescent="0.25">
      <c r="A24" s="11">
        <v>12</v>
      </c>
      <c r="B24" s="11" t="s">
        <v>35</v>
      </c>
      <c r="C24" s="20">
        <v>411865</v>
      </c>
      <c r="D24" s="20">
        <v>1642283</v>
      </c>
      <c r="E24" s="20">
        <v>295492</v>
      </c>
      <c r="F24" s="20">
        <v>1461375</v>
      </c>
      <c r="G24" s="17">
        <f>(E24/C24)*100</f>
        <v>71.744867857186208</v>
      </c>
      <c r="H24" s="17">
        <f>(F24/D24)*100</f>
        <v>88.984358968582157</v>
      </c>
      <c r="I24" s="20">
        <v>371685</v>
      </c>
      <c r="J24" s="20">
        <v>1555690</v>
      </c>
      <c r="K24" s="20">
        <v>395269</v>
      </c>
      <c r="L24" s="20">
        <v>1745261</v>
      </c>
    </row>
    <row r="25" spans="1:12" ht="19.5" x14ac:dyDescent="0.4">
      <c r="A25" s="38" t="s">
        <v>32</v>
      </c>
      <c r="B25" s="40"/>
      <c r="C25" s="22">
        <f>SUM(C24:C24)</f>
        <v>411865</v>
      </c>
      <c r="D25" s="22">
        <f>SUM(D24:D24)</f>
        <v>1642283</v>
      </c>
      <c r="E25" s="22">
        <f>SUM(E24:E24)</f>
        <v>295492</v>
      </c>
      <c r="F25" s="22">
        <f>SUM(F24:F24)</f>
        <v>1461375</v>
      </c>
      <c r="G25" s="14">
        <f>(E25/C25)*100</f>
        <v>71.744867857186208</v>
      </c>
      <c r="H25" s="14">
        <f>(F25/D25)*100</f>
        <v>88.984358968582157</v>
      </c>
      <c r="I25" s="22">
        <f>SUM(I24:I24)</f>
        <v>371685</v>
      </c>
      <c r="J25" s="22">
        <f>SUM(J24:J24)</f>
        <v>1555690</v>
      </c>
      <c r="K25" s="22">
        <f>SUM(K24:K24)</f>
        <v>395269</v>
      </c>
      <c r="L25" s="22">
        <f>SUM(L24:L24)</f>
        <v>1745261</v>
      </c>
    </row>
    <row r="26" spans="1:12" s="5" customFormat="1" ht="19.5" x14ac:dyDescent="0.4">
      <c r="A26" s="12"/>
      <c r="B26" s="35" t="s">
        <v>36</v>
      </c>
      <c r="C26" s="35"/>
      <c r="D26" s="35"/>
      <c r="E26" s="35"/>
      <c r="F26" s="35"/>
      <c r="G26" s="35"/>
      <c r="H26" s="35"/>
      <c r="I26" s="35"/>
      <c r="J26" s="35"/>
      <c r="K26" s="35"/>
      <c r="L26" s="35"/>
    </row>
    <row r="27" spans="1:12" s="3" customFormat="1" x14ac:dyDescent="0.25">
      <c r="A27" s="11">
        <v>13</v>
      </c>
      <c r="B27" s="11" t="s">
        <v>8</v>
      </c>
      <c r="C27" s="20">
        <v>1218363</v>
      </c>
      <c r="D27" s="20">
        <v>3518286</v>
      </c>
      <c r="E27" s="20">
        <v>1096055</v>
      </c>
      <c r="F27" s="20">
        <v>3051604</v>
      </c>
      <c r="G27" s="17">
        <f t="shared" ref="G27:H30" si="2">(E27/C27)*100</f>
        <v>89.961284116474317</v>
      </c>
      <c r="H27" s="17">
        <f t="shared" si="2"/>
        <v>86.73552974374455</v>
      </c>
      <c r="I27" s="20">
        <v>1069547</v>
      </c>
      <c r="J27" s="20">
        <v>2774207</v>
      </c>
      <c r="K27" s="20">
        <v>1147759</v>
      </c>
      <c r="L27" s="20">
        <v>2771641</v>
      </c>
    </row>
    <row r="28" spans="1:12" s="3" customFormat="1" hidden="1" x14ac:dyDescent="0.25">
      <c r="A28" s="11">
        <v>14</v>
      </c>
      <c r="B28" s="11" t="s">
        <v>9</v>
      </c>
      <c r="C28" s="20">
        <v>0</v>
      </c>
      <c r="D28" s="20">
        <v>0</v>
      </c>
      <c r="E28" s="20">
        <v>0</v>
      </c>
      <c r="F28" s="20">
        <v>0</v>
      </c>
      <c r="G28" s="17" t="e">
        <f t="shared" si="2"/>
        <v>#DIV/0!</v>
      </c>
      <c r="H28" s="17" t="e">
        <f t="shared" si="2"/>
        <v>#DIV/0!</v>
      </c>
      <c r="I28" s="20">
        <v>0</v>
      </c>
      <c r="J28" s="20">
        <v>0</v>
      </c>
      <c r="K28" s="20">
        <v>0</v>
      </c>
      <c r="L28" s="20">
        <v>0</v>
      </c>
    </row>
    <row r="29" spans="1:12" s="3" customFormat="1" x14ac:dyDescent="0.25">
      <c r="A29" s="11">
        <v>14</v>
      </c>
      <c r="B29" s="11" t="s">
        <v>10</v>
      </c>
      <c r="C29" s="20">
        <v>3</v>
      </c>
      <c r="D29" s="20">
        <v>5850</v>
      </c>
      <c r="E29" s="20">
        <v>1</v>
      </c>
      <c r="F29" s="20">
        <v>9700</v>
      </c>
      <c r="G29" s="17">
        <f t="shared" si="2"/>
        <v>33.333333333333329</v>
      </c>
      <c r="H29" s="17">
        <f t="shared" si="2"/>
        <v>165.81196581196582</v>
      </c>
      <c r="I29" s="20">
        <v>4</v>
      </c>
      <c r="J29" s="20">
        <v>5293</v>
      </c>
      <c r="K29" s="20">
        <v>4</v>
      </c>
      <c r="L29" s="20">
        <v>5281</v>
      </c>
    </row>
    <row r="30" spans="1:12" ht="19.5" x14ac:dyDescent="0.4">
      <c r="A30" s="38" t="s">
        <v>32</v>
      </c>
      <c r="B30" s="40"/>
      <c r="C30" s="22">
        <f>SUM(C27:C29)</f>
        <v>1218366</v>
      </c>
      <c r="D30" s="22">
        <f>SUM(D27:D29)</f>
        <v>3524136</v>
      </c>
      <c r="E30" s="22">
        <f>SUM(E27:E29)</f>
        <v>1096056</v>
      </c>
      <c r="F30" s="22">
        <f>SUM(F27:F29)</f>
        <v>3061304</v>
      </c>
      <c r="G30" s="14">
        <f t="shared" si="2"/>
        <v>89.961144680662457</v>
      </c>
      <c r="H30" s="14">
        <f t="shared" si="2"/>
        <v>86.866795152059964</v>
      </c>
      <c r="I30" s="22">
        <f>SUM(I27:I29)</f>
        <v>1069551</v>
      </c>
      <c r="J30" s="22">
        <f>SUM(J27:J29)</f>
        <v>2779500</v>
      </c>
      <c r="K30" s="22">
        <f>SUM(K27:K29)</f>
        <v>1147763</v>
      </c>
      <c r="L30" s="22">
        <f>SUM(L27:L29)</f>
        <v>2776922</v>
      </c>
    </row>
    <row r="31" spans="1:12" s="5" customFormat="1" ht="19.5" x14ac:dyDescent="0.4">
      <c r="A31" s="12"/>
      <c r="B31" s="35" t="s">
        <v>80</v>
      </c>
      <c r="C31" s="35"/>
      <c r="D31" s="35"/>
      <c r="E31" s="35"/>
      <c r="F31" s="35"/>
      <c r="G31" s="35"/>
      <c r="H31" s="35"/>
      <c r="I31" s="35"/>
      <c r="J31" s="35"/>
      <c r="K31" s="35"/>
      <c r="L31" s="35"/>
    </row>
    <row r="32" spans="1:12" s="3" customFormat="1" x14ac:dyDescent="0.25">
      <c r="A32" s="11">
        <v>15</v>
      </c>
      <c r="B32" s="11" t="s">
        <v>37</v>
      </c>
      <c r="C32" s="20">
        <v>562729</v>
      </c>
      <c r="D32" s="20">
        <v>1289440</v>
      </c>
      <c r="E32" s="20">
        <v>408061</v>
      </c>
      <c r="F32" s="20">
        <v>1087076</v>
      </c>
      <c r="G32" s="17">
        <f>(E32/C32)*100</f>
        <v>72.514656255497769</v>
      </c>
      <c r="H32" s="17">
        <f>(F32/D32)*100</f>
        <v>84.306055341853821</v>
      </c>
      <c r="I32" s="20">
        <v>546245</v>
      </c>
      <c r="J32" s="20">
        <v>1312590</v>
      </c>
      <c r="K32" s="20">
        <v>544266</v>
      </c>
      <c r="L32" s="20">
        <v>1334548</v>
      </c>
    </row>
    <row r="33" spans="1:12" ht="19.5" x14ac:dyDescent="0.4">
      <c r="A33" s="38" t="s">
        <v>32</v>
      </c>
      <c r="B33" s="40"/>
      <c r="C33" s="22">
        <f>SUM(C32:C32)</f>
        <v>562729</v>
      </c>
      <c r="D33" s="22">
        <f>SUM(D32:D32)</f>
        <v>1289440</v>
      </c>
      <c r="E33" s="22">
        <f>SUM(E32:E32)</f>
        <v>408061</v>
      </c>
      <c r="F33" s="22">
        <f>SUM(F32:F32)</f>
        <v>1087076</v>
      </c>
      <c r="G33" s="14">
        <f>(E33/C33)*100</f>
        <v>72.514656255497769</v>
      </c>
      <c r="H33" s="14">
        <f>(F33/D33)*100</f>
        <v>84.306055341853821</v>
      </c>
      <c r="I33" s="22">
        <f>SUM(I32:I32)</f>
        <v>546245</v>
      </c>
      <c r="J33" s="22">
        <f>SUM(J32:J32)</f>
        <v>1312590</v>
      </c>
      <c r="K33" s="22">
        <f>SUM(K32:K32)</f>
        <v>544266</v>
      </c>
      <c r="L33" s="22">
        <f>SUM(L32:L32)</f>
        <v>1334548</v>
      </c>
    </row>
    <row r="34" spans="1:12" s="5" customFormat="1" ht="19.5" x14ac:dyDescent="0.4">
      <c r="A34" s="12"/>
      <c r="B34" s="35" t="s">
        <v>11</v>
      </c>
      <c r="C34" s="35"/>
      <c r="D34" s="35"/>
      <c r="E34" s="35"/>
      <c r="F34" s="35"/>
      <c r="G34" s="35"/>
      <c r="H34" s="35"/>
      <c r="I34" s="35"/>
      <c r="J34" s="35"/>
      <c r="K34" s="35"/>
      <c r="L34" s="35"/>
    </row>
    <row r="35" spans="1:12" s="3" customFormat="1" x14ac:dyDescent="0.25">
      <c r="A35" s="11">
        <v>16</v>
      </c>
      <c r="B35" s="11" t="s">
        <v>38</v>
      </c>
      <c r="C35" s="20">
        <v>74341</v>
      </c>
      <c r="D35" s="20">
        <v>855021</v>
      </c>
      <c r="E35" s="20">
        <v>39321</v>
      </c>
      <c r="F35" s="20">
        <v>432692</v>
      </c>
      <c r="G35" s="17">
        <f t="shared" ref="G35:G57" si="3">(E35/C35)*100</f>
        <v>52.892750971872857</v>
      </c>
      <c r="H35" s="17">
        <f t="shared" ref="H35:H57" si="4">(F35/D35)*100</f>
        <v>50.606008507393383</v>
      </c>
      <c r="I35" s="20">
        <v>85174</v>
      </c>
      <c r="J35" s="20">
        <v>537614</v>
      </c>
      <c r="K35" s="20">
        <v>79128</v>
      </c>
      <c r="L35" s="20">
        <v>484184</v>
      </c>
    </row>
    <row r="36" spans="1:12" s="3" customFormat="1" x14ac:dyDescent="0.25">
      <c r="A36" s="11">
        <v>17</v>
      </c>
      <c r="B36" s="11" t="s">
        <v>39</v>
      </c>
      <c r="C36" s="20">
        <v>1022</v>
      </c>
      <c r="D36" s="20">
        <v>3666</v>
      </c>
      <c r="E36" s="20">
        <v>555</v>
      </c>
      <c r="F36" s="20">
        <v>3649</v>
      </c>
      <c r="G36" s="17">
        <f t="shared" si="3"/>
        <v>54.30528375733855</v>
      </c>
      <c r="H36" s="17">
        <f t="shared" si="4"/>
        <v>99.536279323513369</v>
      </c>
      <c r="I36" s="20">
        <v>579</v>
      </c>
      <c r="J36" s="20">
        <v>3467</v>
      </c>
      <c r="K36" s="20">
        <v>975</v>
      </c>
      <c r="L36" s="20">
        <v>9069</v>
      </c>
    </row>
    <row r="37" spans="1:12" s="3" customFormat="1" x14ac:dyDescent="0.25">
      <c r="A37" s="11">
        <v>18</v>
      </c>
      <c r="B37" s="11" t="s">
        <v>40</v>
      </c>
      <c r="C37" s="20">
        <v>12</v>
      </c>
      <c r="D37" s="20">
        <v>90</v>
      </c>
      <c r="E37" s="20">
        <v>8</v>
      </c>
      <c r="F37" s="20">
        <v>58</v>
      </c>
      <c r="G37" s="17">
        <f t="shared" si="3"/>
        <v>66.666666666666657</v>
      </c>
      <c r="H37" s="17">
        <f t="shared" si="4"/>
        <v>64.444444444444443</v>
      </c>
      <c r="I37" s="20">
        <v>32</v>
      </c>
      <c r="J37" s="20">
        <v>929</v>
      </c>
      <c r="K37" s="20">
        <v>60</v>
      </c>
      <c r="L37" s="20">
        <v>3861</v>
      </c>
    </row>
    <row r="38" spans="1:12" s="3" customFormat="1" x14ac:dyDescent="0.25">
      <c r="A38" s="11">
        <v>19</v>
      </c>
      <c r="B38" s="11" t="s">
        <v>41</v>
      </c>
      <c r="C38" s="20">
        <v>25927</v>
      </c>
      <c r="D38" s="20">
        <v>19565</v>
      </c>
      <c r="E38" s="20">
        <v>13342</v>
      </c>
      <c r="F38" s="20">
        <v>16066</v>
      </c>
      <c r="G38" s="17">
        <f t="shared" si="3"/>
        <v>51.459868091179082</v>
      </c>
      <c r="H38" s="17">
        <f t="shared" si="4"/>
        <v>82.116023511372347</v>
      </c>
      <c r="I38" s="20">
        <v>43274</v>
      </c>
      <c r="J38" s="20">
        <v>21755</v>
      </c>
      <c r="K38" s="20">
        <v>43060</v>
      </c>
      <c r="L38" s="20">
        <v>22675</v>
      </c>
    </row>
    <row r="39" spans="1:12" s="3" customFormat="1" x14ac:dyDescent="0.25">
      <c r="A39" s="11">
        <v>20</v>
      </c>
      <c r="B39" s="11" t="s">
        <v>42</v>
      </c>
      <c r="C39" s="20">
        <v>1305</v>
      </c>
      <c r="D39" s="20">
        <v>6470</v>
      </c>
      <c r="E39" s="20">
        <v>489</v>
      </c>
      <c r="F39" s="20">
        <v>4030</v>
      </c>
      <c r="G39" s="17">
        <f t="shared" si="3"/>
        <v>37.47126436781609</v>
      </c>
      <c r="H39" s="17">
        <f t="shared" si="4"/>
        <v>62.287480680061826</v>
      </c>
      <c r="I39" s="20">
        <v>342</v>
      </c>
      <c r="J39" s="20">
        <v>2860</v>
      </c>
      <c r="K39" s="20">
        <v>196</v>
      </c>
      <c r="L39" s="20">
        <v>1987</v>
      </c>
    </row>
    <row r="40" spans="1:12" s="3" customFormat="1" x14ac:dyDescent="0.25">
      <c r="A40" s="11">
        <v>21</v>
      </c>
      <c r="B40" s="11" t="s">
        <v>43</v>
      </c>
      <c r="C40" s="20">
        <v>33064</v>
      </c>
      <c r="D40" s="20">
        <v>166694</v>
      </c>
      <c r="E40" s="20">
        <v>17493</v>
      </c>
      <c r="F40" s="20">
        <v>121058</v>
      </c>
      <c r="G40" s="17">
        <f t="shared" si="3"/>
        <v>52.90648439390273</v>
      </c>
      <c r="H40" s="17">
        <f t="shared" si="4"/>
        <v>72.622889846065249</v>
      </c>
      <c r="I40" s="20">
        <v>14971</v>
      </c>
      <c r="J40" s="20">
        <v>97155</v>
      </c>
      <c r="K40" s="20">
        <v>14684</v>
      </c>
      <c r="L40" s="20">
        <v>103405</v>
      </c>
    </row>
    <row r="41" spans="1:12" s="3" customFormat="1" x14ac:dyDescent="0.25">
      <c r="A41" s="11">
        <v>22</v>
      </c>
      <c r="B41" s="11" t="s">
        <v>44</v>
      </c>
      <c r="C41" s="20">
        <v>141272</v>
      </c>
      <c r="D41" s="20">
        <v>989138</v>
      </c>
      <c r="E41" s="20">
        <v>60386</v>
      </c>
      <c r="F41" s="20">
        <v>792401</v>
      </c>
      <c r="G41" s="17">
        <f t="shared" si="3"/>
        <v>42.744492893142308</v>
      </c>
      <c r="H41" s="17">
        <f t="shared" si="4"/>
        <v>80.11025761824942</v>
      </c>
      <c r="I41" s="20">
        <v>258456</v>
      </c>
      <c r="J41" s="20">
        <v>1050852</v>
      </c>
      <c r="K41" s="20">
        <v>248454</v>
      </c>
      <c r="L41" s="20">
        <v>972698</v>
      </c>
    </row>
    <row r="42" spans="1:12" s="3" customFormat="1" x14ac:dyDescent="0.25">
      <c r="A42" s="11">
        <v>23</v>
      </c>
      <c r="B42" s="11" t="s">
        <v>45</v>
      </c>
      <c r="C42" s="20">
        <v>122324</v>
      </c>
      <c r="D42" s="20">
        <v>782728</v>
      </c>
      <c r="E42" s="20">
        <v>76165</v>
      </c>
      <c r="F42" s="20">
        <v>697236</v>
      </c>
      <c r="G42" s="17">
        <f t="shared" si="3"/>
        <v>62.264968444458979</v>
      </c>
      <c r="H42" s="17">
        <f t="shared" si="4"/>
        <v>89.07768726811868</v>
      </c>
      <c r="I42" s="20">
        <v>94894</v>
      </c>
      <c r="J42" s="20">
        <v>764879</v>
      </c>
      <c r="K42" s="20">
        <v>85643</v>
      </c>
      <c r="L42" s="20">
        <v>794610</v>
      </c>
    </row>
    <row r="43" spans="1:12" s="3" customFormat="1" x14ac:dyDescent="0.25">
      <c r="A43" s="11">
        <v>24</v>
      </c>
      <c r="B43" s="11" t="s">
        <v>46</v>
      </c>
      <c r="C43" s="20">
        <v>15051</v>
      </c>
      <c r="D43" s="20">
        <v>57642</v>
      </c>
      <c r="E43" s="20">
        <v>8960</v>
      </c>
      <c r="F43" s="20">
        <v>54971</v>
      </c>
      <c r="G43" s="17">
        <f t="shared" si="3"/>
        <v>59.530928177529731</v>
      </c>
      <c r="H43" s="17">
        <f t="shared" si="4"/>
        <v>95.366226015752403</v>
      </c>
      <c r="I43" s="20">
        <v>14141</v>
      </c>
      <c r="J43" s="20">
        <v>82671</v>
      </c>
      <c r="K43" s="20">
        <v>13845</v>
      </c>
      <c r="L43" s="20">
        <v>83677</v>
      </c>
    </row>
    <row r="44" spans="1:12" s="3" customFormat="1" x14ac:dyDescent="0.25">
      <c r="A44" s="11">
        <v>25</v>
      </c>
      <c r="B44" s="11" t="s">
        <v>47</v>
      </c>
      <c r="C44" s="20">
        <v>52875</v>
      </c>
      <c r="D44" s="20">
        <v>79588</v>
      </c>
      <c r="E44" s="20">
        <v>25960</v>
      </c>
      <c r="F44" s="20">
        <v>54227</v>
      </c>
      <c r="G44" s="17">
        <f t="shared" si="3"/>
        <v>49.096926713947994</v>
      </c>
      <c r="H44" s="17">
        <f t="shared" si="4"/>
        <v>68.134643413579937</v>
      </c>
      <c r="I44" s="20">
        <v>114043</v>
      </c>
      <c r="J44" s="20">
        <v>100114</v>
      </c>
      <c r="K44" s="20">
        <v>87980</v>
      </c>
      <c r="L44" s="20">
        <v>99377</v>
      </c>
    </row>
    <row r="45" spans="1:12" s="3" customFormat="1" x14ac:dyDescent="0.25">
      <c r="A45" s="11">
        <v>26</v>
      </c>
      <c r="B45" s="11" t="s">
        <v>48</v>
      </c>
      <c r="C45" s="20">
        <v>43559</v>
      </c>
      <c r="D45" s="20">
        <v>91860</v>
      </c>
      <c r="E45" s="20">
        <v>12960</v>
      </c>
      <c r="F45" s="20">
        <v>54221</v>
      </c>
      <c r="G45" s="17">
        <f t="shared" si="3"/>
        <v>29.752749144838038</v>
      </c>
      <c r="H45" s="17">
        <f t="shared" si="4"/>
        <v>59.025691269322877</v>
      </c>
      <c r="I45" s="20">
        <v>66799</v>
      </c>
      <c r="J45" s="20">
        <v>129856</v>
      </c>
      <c r="K45" s="20">
        <v>58485</v>
      </c>
      <c r="L45" s="20">
        <v>126890</v>
      </c>
    </row>
    <row r="46" spans="1:12" s="3" customFormat="1" x14ac:dyDescent="0.25">
      <c r="A46" s="11">
        <v>27</v>
      </c>
      <c r="B46" s="11" t="s">
        <v>49</v>
      </c>
      <c r="C46" s="20">
        <v>0</v>
      </c>
      <c r="D46" s="20">
        <v>0</v>
      </c>
      <c r="E46" s="20">
        <v>1</v>
      </c>
      <c r="F46" s="20">
        <v>450</v>
      </c>
      <c r="G46" s="17">
        <v>0</v>
      </c>
      <c r="H46" s="17">
        <v>0</v>
      </c>
      <c r="I46" s="20">
        <v>3</v>
      </c>
      <c r="J46" s="20">
        <v>0</v>
      </c>
      <c r="K46" s="20">
        <v>4</v>
      </c>
      <c r="L46" s="20">
        <v>450</v>
      </c>
    </row>
    <row r="47" spans="1:12" s="3" customFormat="1" x14ac:dyDescent="0.25">
      <c r="A47" s="11">
        <v>28</v>
      </c>
      <c r="B47" s="11" t="s">
        <v>50</v>
      </c>
      <c r="C47" s="20">
        <v>417</v>
      </c>
      <c r="D47" s="20">
        <v>1130</v>
      </c>
      <c r="E47" s="20">
        <v>465</v>
      </c>
      <c r="F47" s="20">
        <v>1029</v>
      </c>
      <c r="G47" s="17">
        <f t="shared" si="3"/>
        <v>111.51079136690647</v>
      </c>
      <c r="H47" s="17">
        <f t="shared" si="4"/>
        <v>91.061946902654867</v>
      </c>
      <c r="I47" s="20">
        <v>231</v>
      </c>
      <c r="J47" s="20">
        <v>1650</v>
      </c>
      <c r="K47" s="20">
        <v>160</v>
      </c>
      <c r="L47" s="20">
        <v>1419</v>
      </c>
    </row>
    <row r="48" spans="1:12" s="3" customFormat="1" x14ac:dyDescent="0.25">
      <c r="A48" s="11">
        <v>29</v>
      </c>
      <c r="B48" s="11" t="s">
        <v>51</v>
      </c>
      <c r="C48" s="20">
        <v>89</v>
      </c>
      <c r="D48" s="20">
        <v>433</v>
      </c>
      <c r="E48" s="20">
        <v>75</v>
      </c>
      <c r="F48" s="20">
        <v>243</v>
      </c>
      <c r="G48" s="17">
        <f t="shared" si="3"/>
        <v>84.269662921348313</v>
      </c>
      <c r="H48" s="17">
        <f t="shared" si="4"/>
        <v>56.120092378752886</v>
      </c>
      <c r="I48" s="20">
        <v>39</v>
      </c>
      <c r="J48" s="20">
        <v>3331</v>
      </c>
      <c r="K48" s="20">
        <v>33</v>
      </c>
      <c r="L48" s="20">
        <v>3180</v>
      </c>
    </row>
    <row r="49" spans="1:12" s="3" customFormat="1" x14ac:dyDescent="0.25">
      <c r="A49" s="11">
        <v>30</v>
      </c>
      <c r="B49" s="11" t="s">
        <v>52</v>
      </c>
      <c r="C49" s="20">
        <v>62526</v>
      </c>
      <c r="D49" s="20">
        <v>409462</v>
      </c>
      <c r="E49" s="20">
        <v>38669</v>
      </c>
      <c r="F49" s="20">
        <v>357457</v>
      </c>
      <c r="G49" s="17">
        <f t="shared" si="3"/>
        <v>61.844672616191666</v>
      </c>
      <c r="H49" s="17">
        <f t="shared" si="4"/>
        <v>87.299187714610881</v>
      </c>
      <c r="I49" s="20">
        <v>149212</v>
      </c>
      <c r="J49" s="20">
        <v>456473</v>
      </c>
      <c r="K49" s="20">
        <v>142810</v>
      </c>
      <c r="L49" s="20">
        <v>513256</v>
      </c>
    </row>
    <row r="50" spans="1:12" s="3" customFormat="1" x14ac:dyDescent="0.25">
      <c r="A50" s="11">
        <v>31</v>
      </c>
      <c r="B50" s="11" t="s">
        <v>53</v>
      </c>
      <c r="C50" s="20">
        <v>2208</v>
      </c>
      <c r="D50" s="20">
        <v>6435</v>
      </c>
      <c r="E50" s="20">
        <v>2489</v>
      </c>
      <c r="F50" s="20">
        <v>13651</v>
      </c>
      <c r="G50" s="17">
        <f t="shared" si="3"/>
        <v>112.72644927536233</v>
      </c>
      <c r="H50" s="17">
        <f t="shared" si="4"/>
        <v>212.13675213675214</v>
      </c>
      <c r="I50" s="20">
        <v>16377</v>
      </c>
      <c r="J50" s="20">
        <v>9687</v>
      </c>
      <c r="K50" s="20">
        <v>11266</v>
      </c>
      <c r="L50" s="20">
        <v>7408</v>
      </c>
    </row>
    <row r="51" spans="1:12" s="3" customFormat="1" x14ac:dyDescent="0.25">
      <c r="A51" s="11">
        <v>32</v>
      </c>
      <c r="B51" s="11" t="s">
        <v>54</v>
      </c>
      <c r="C51" s="20">
        <v>22256</v>
      </c>
      <c r="D51" s="20">
        <v>77254</v>
      </c>
      <c r="E51" s="20">
        <v>22822</v>
      </c>
      <c r="F51" s="20">
        <v>75296</v>
      </c>
      <c r="G51" s="17">
        <f t="shared" si="3"/>
        <v>102.54313443565779</v>
      </c>
      <c r="H51" s="17">
        <f t="shared" si="4"/>
        <v>97.465503404354465</v>
      </c>
      <c r="I51" s="20">
        <v>56050</v>
      </c>
      <c r="J51" s="20">
        <v>81797</v>
      </c>
      <c r="K51" s="20">
        <v>55285</v>
      </c>
      <c r="L51" s="20">
        <v>84841</v>
      </c>
    </row>
    <row r="52" spans="1:12" s="3" customFormat="1" x14ac:dyDescent="0.25">
      <c r="A52" s="11">
        <v>33</v>
      </c>
      <c r="B52" s="11" t="s">
        <v>55</v>
      </c>
      <c r="C52" s="20">
        <v>9601</v>
      </c>
      <c r="D52" s="20">
        <v>32691</v>
      </c>
      <c r="E52" s="20">
        <v>4079</v>
      </c>
      <c r="F52" s="20">
        <v>14529</v>
      </c>
      <c r="G52" s="17">
        <f t="shared" si="3"/>
        <v>42.485157796062914</v>
      </c>
      <c r="H52" s="17">
        <f t="shared" si="4"/>
        <v>44.443424795815361</v>
      </c>
      <c r="I52" s="20">
        <v>4003</v>
      </c>
      <c r="J52" s="20">
        <v>15030</v>
      </c>
      <c r="K52" s="20">
        <v>4366</v>
      </c>
      <c r="L52" s="20">
        <v>16667</v>
      </c>
    </row>
    <row r="53" spans="1:12" s="3" customFormat="1" x14ac:dyDescent="0.25">
      <c r="A53" s="11">
        <v>34</v>
      </c>
      <c r="B53" s="11" t="s">
        <v>56</v>
      </c>
      <c r="C53" s="20">
        <v>5754</v>
      </c>
      <c r="D53" s="20">
        <v>57607</v>
      </c>
      <c r="E53" s="20">
        <v>2705</v>
      </c>
      <c r="F53" s="20">
        <v>45017</v>
      </c>
      <c r="G53" s="17">
        <f t="shared" si="3"/>
        <v>47.010775112964893</v>
      </c>
      <c r="H53" s="17">
        <f t="shared" si="4"/>
        <v>78.145017098616492</v>
      </c>
      <c r="I53" s="20">
        <v>3619</v>
      </c>
      <c r="J53" s="20">
        <v>32483</v>
      </c>
      <c r="K53" s="20">
        <v>2822</v>
      </c>
      <c r="L53" s="20">
        <v>33238</v>
      </c>
    </row>
    <row r="54" spans="1:12" s="3" customFormat="1" x14ac:dyDescent="0.25">
      <c r="A54" s="11">
        <v>35</v>
      </c>
      <c r="B54" s="11" t="s">
        <v>57</v>
      </c>
      <c r="C54" s="20">
        <v>19202</v>
      </c>
      <c r="D54" s="20">
        <v>215556</v>
      </c>
      <c r="E54" s="20">
        <v>13950</v>
      </c>
      <c r="F54" s="20">
        <v>155096</v>
      </c>
      <c r="G54" s="17">
        <f t="shared" si="3"/>
        <v>72.648682428913659</v>
      </c>
      <c r="H54" s="17">
        <f t="shared" si="4"/>
        <v>71.951604223496446</v>
      </c>
      <c r="I54" s="20">
        <v>36587</v>
      </c>
      <c r="J54" s="20">
        <v>153575</v>
      </c>
      <c r="K54" s="20">
        <v>36689</v>
      </c>
      <c r="L54" s="20">
        <v>157176</v>
      </c>
    </row>
    <row r="55" spans="1:12" s="3" customFormat="1" x14ac:dyDescent="0.25">
      <c r="A55" s="11">
        <v>36</v>
      </c>
      <c r="B55" s="11" t="s">
        <v>58</v>
      </c>
      <c r="C55" s="20">
        <v>27181</v>
      </c>
      <c r="D55" s="20">
        <v>59294</v>
      </c>
      <c r="E55" s="20">
        <v>24329</v>
      </c>
      <c r="F55" s="20">
        <v>69408</v>
      </c>
      <c r="G55" s="17">
        <f t="shared" si="3"/>
        <v>89.507376476215001</v>
      </c>
      <c r="H55" s="17">
        <f t="shared" si="4"/>
        <v>117.05737511383951</v>
      </c>
      <c r="I55" s="20">
        <v>52058</v>
      </c>
      <c r="J55" s="20">
        <v>91845</v>
      </c>
      <c r="K55" s="20">
        <v>51946</v>
      </c>
      <c r="L55" s="20">
        <v>99923</v>
      </c>
    </row>
    <row r="56" spans="1:12" s="3" customFormat="1" x14ac:dyDescent="0.25">
      <c r="A56" s="11">
        <v>37</v>
      </c>
      <c r="B56" s="11" t="s">
        <v>59</v>
      </c>
      <c r="C56" s="20">
        <v>0</v>
      </c>
      <c r="D56" s="20">
        <v>0</v>
      </c>
      <c r="E56" s="20">
        <v>0</v>
      </c>
      <c r="F56" s="20">
        <v>0</v>
      </c>
      <c r="G56" s="17">
        <v>0</v>
      </c>
      <c r="H56" s="17">
        <v>0</v>
      </c>
      <c r="I56" s="20">
        <v>0</v>
      </c>
      <c r="J56" s="20">
        <v>0</v>
      </c>
      <c r="K56" s="20">
        <v>0</v>
      </c>
      <c r="L56" s="20">
        <v>0</v>
      </c>
    </row>
    <row r="57" spans="1:12" ht="19.5" x14ac:dyDescent="0.4">
      <c r="A57" s="38" t="s">
        <v>32</v>
      </c>
      <c r="B57" s="40"/>
      <c r="C57" s="22">
        <f>SUM(C35:C56)</f>
        <v>659986</v>
      </c>
      <c r="D57" s="22">
        <f>SUM(D35:D56)</f>
        <v>3912324</v>
      </c>
      <c r="E57" s="22">
        <f>SUM(E35:E56)</f>
        <v>365223</v>
      </c>
      <c r="F57" s="22">
        <f>SUM(F35:F56)</f>
        <v>2962785</v>
      </c>
      <c r="G57" s="14">
        <f t="shared" si="3"/>
        <v>55.337992018012507</v>
      </c>
      <c r="H57" s="14">
        <f t="shared" si="4"/>
        <v>75.729540804902655</v>
      </c>
      <c r="I57" s="22">
        <f>SUM(I35:I56)</f>
        <v>1010884</v>
      </c>
      <c r="J57" s="22">
        <f>SUM(J35:J56)</f>
        <v>3638023</v>
      </c>
      <c r="K57" s="22">
        <f>SUM(K35:K56)</f>
        <v>937891</v>
      </c>
      <c r="L57" s="22">
        <f>SUM(L35:L56)</f>
        <v>3619991</v>
      </c>
    </row>
    <row r="58" spans="1:12" s="5" customFormat="1" ht="19.5" x14ac:dyDescent="0.4">
      <c r="A58" s="12"/>
      <c r="B58" s="35" t="s">
        <v>60</v>
      </c>
      <c r="C58" s="35"/>
      <c r="D58" s="35"/>
      <c r="E58" s="35"/>
      <c r="F58" s="35"/>
      <c r="G58" s="35"/>
      <c r="H58" s="35"/>
      <c r="I58" s="35"/>
      <c r="J58" s="35"/>
      <c r="K58" s="35"/>
      <c r="L58" s="35"/>
    </row>
    <row r="59" spans="1:12" s="3" customFormat="1" x14ac:dyDescent="0.25">
      <c r="A59" s="11">
        <v>38</v>
      </c>
      <c r="B59" s="11" t="s">
        <v>61</v>
      </c>
      <c r="C59" s="20">
        <v>7273</v>
      </c>
      <c r="D59" s="20">
        <v>5197</v>
      </c>
      <c r="E59" s="20">
        <v>5872</v>
      </c>
      <c r="F59" s="20">
        <v>4331</v>
      </c>
      <c r="G59" s="17">
        <f t="shared" ref="G59:G68" si="5">(E59/C59)*100</f>
        <v>80.736972363536367</v>
      </c>
      <c r="H59" s="17">
        <f t="shared" ref="H59:H68" si="6">(F59/D59)*100</f>
        <v>83.336540311718295</v>
      </c>
      <c r="I59" s="20">
        <v>13690</v>
      </c>
      <c r="J59" s="20">
        <v>5959</v>
      </c>
      <c r="K59" s="20">
        <v>15552</v>
      </c>
      <c r="L59" s="20">
        <v>7924</v>
      </c>
    </row>
    <row r="60" spans="1:12" s="3" customFormat="1" x14ac:dyDescent="0.25">
      <c r="A60" s="11">
        <v>39</v>
      </c>
      <c r="B60" s="11" t="s">
        <v>62</v>
      </c>
      <c r="C60" s="20">
        <v>70622</v>
      </c>
      <c r="D60" s="20">
        <v>29671</v>
      </c>
      <c r="E60" s="20">
        <v>22860</v>
      </c>
      <c r="F60" s="20">
        <v>17964</v>
      </c>
      <c r="G60" s="17">
        <f t="shared" si="5"/>
        <v>32.36951658123531</v>
      </c>
      <c r="H60" s="17">
        <f t="shared" si="6"/>
        <v>60.543965488187126</v>
      </c>
      <c r="I60" s="20">
        <v>62348</v>
      </c>
      <c r="J60" s="20">
        <v>24733</v>
      </c>
      <c r="K60" s="20">
        <v>61803</v>
      </c>
      <c r="L60" s="20">
        <v>26695</v>
      </c>
    </row>
    <row r="61" spans="1:12" s="3" customFormat="1" x14ac:dyDescent="0.25">
      <c r="A61" s="11">
        <v>40</v>
      </c>
      <c r="B61" s="11" t="s">
        <v>63</v>
      </c>
      <c r="C61" s="20">
        <v>35431</v>
      </c>
      <c r="D61" s="20">
        <v>25041</v>
      </c>
      <c r="E61" s="20">
        <v>15297</v>
      </c>
      <c r="F61" s="20">
        <v>15937</v>
      </c>
      <c r="G61" s="17">
        <f t="shared" si="5"/>
        <v>43.174056617086734</v>
      </c>
      <c r="H61" s="17">
        <f t="shared" si="6"/>
        <v>63.643624455892336</v>
      </c>
      <c r="I61" s="20">
        <v>64399</v>
      </c>
      <c r="J61" s="20">
        <v>27616</v>
      </c>
      <c r="K61" s="20">
        <v>60300</v>
      </c>
      <c r="L61" s="20">
        <v>27779</v>
      </c>
    </row>
    <row r="62" spans="1:12" s="3" customFormat="1" x14ac:dyDescent="0.25">
      <c r="A62" s="11">
        <v>41</v>
      </c>
      <c r="B62" s="11" t="s">
        <v>64</v>
      </c>
      <c r="C62" s="20">
        <v>116744</v>
      </c>
      <c r="D62" s="20">
        <v>120300</v>
      </c>
      <c r="E62" s="20">
        <v>86252</v>
      </c>
      <c r="F62" s="20">
        <v>101148</v>
      </c>
      <c r="G62" s="17">
        <f t="shared" si="5"/>
        <v>73.881312958267671</v>
      </c>
      <c r="H62" s="17">
        <f t="shared" si="6"/>
        <v>84.079800498753116</v>
      </c>
      <c r="I62" s="20">
        <v>241462</v>
      </c>
      <c r="J62" s="20">
        <v>182007</v>
      </c>
      <c r="K62" s="20">
        <v>233996</v>
      </c>
      <c r="L62" s="20">
        <v>187923</v>
      </c>
    </row>
    <row r="63" spans="1:12" s="3" customFormat="1" x14ac:dyDescent="0.25">
      <c r="A63" s="11">
        <v>42</v>
      </c>
      <c r="B63" s="11" t="s">
        <v>65</v>
      </c>
      <c r="C63" s="20">
        <v>53855</v>
      </c>
      <c r="D63" s="20">
        <v>32371</v>
      </c>
      <c r="E63" s="20">
        <v>25540</v>
      </c>
      <c r="F63" s="20">
        <v>18306</v>
      </c>
      <c r="G63" s="17">
        <f t="shared" si="5"/>
        <v>47.423637545260419</v>
      </c>
      <c r="H63" s="17">
        <f t="shared" si="6"/>
        <v>56.550616292360445</v>
      </c>
      <c r="I63" s="20">
        <v>105120</v>
      </c>
      <c r="J63" s="20">
        <v>35939</v>
      </c>
      <c r="K63" s="20">
        <v>95521</v>
      </c>
      <c r="L63" s="20">
        <v>32474</v>
      </c>
    </row>
    <row r="64" spans="1:12" s="3" customFormat="1" x14ac:dyDescent="0.25">
      <c r="A64" s="11">
        <v>43</v>
      </c>
      <c r="B64" s="11" t="s">
        <v>66</v>
      </c>
      <c r="C64" s="20">
        <v>8842</v>
      </c>
      <c r="D64" s="20">
        <v>4690</v>
      </c>
      <c r="E64" s="20">
        <v>578</v>
      </c>
      <c r="F64" s="20">
        <v>2160</v>
      </c>
      <c r="G64" s="17">
        <f t="shared" si="5"/>
        <v>6.5369825831259902</v>
      </c>
      <c r="H64" s="17">
        <f t="shared" si="6"/>
        <v>46.055437100213219</v>
      </c>
      <c r="I64" s="20">
        <v>41742</v>
      </c>
      <c r="J64" s="20">
        <v>8084</v>
      </c>
      <c r="K64" s="20">
        <v>27435</v>
      </c>
      <c r="L64" s="20">
        <v>4839</v>
      </c>
    </row>
    <row r="65" spans="1:12" s="3" customFormat="1" x14ac:dyDescent="0.25">
      <c r="A65" s="11">
        <v>44</v>
      </c>
      <c r="B65" s="11" t="s">
        <v>67</v>
      </c>
      <c r="C65" s="20">
        <v>28758</v>
      </c>
      <c r="D65" s="20">
        <v>17802</v>
      </c>
      <c r="E65" s="20">
        <v>9768</v>
      </c>
      <c r="F65" s="20">
        <v>6201</v>
      </c>
      <c r="G65" s="17">
        <f t="shared" si="5"/>
        <v>33.966200709367826</v>
      </c>
      <c r="H65" s="17">
        <f t="shared" si="6"/>
        <v>34.833164812942371</v>
      </c>
      <c r="I65" s="20">
        <v>51224</v>
      </c>
      <c r="J65" s="20">
        <v>14080</v>
      </c>
      <c r="K65" s="20">
        <v>50960</v>
      </c>
      <c r="L65" s="20">
        <v>14589</v>
      </c>
    </row>
    <row r="66" spans="1:12" s="3" customFormat="1" x14ac:dyDescent="0.25">
      <c r="A66" s="11">
        <v>45</v>
      </c>
      <c r="B66" s="11" t="s">
        <v>68</v>
      </c>
      <c r="C66" s="20">
        <v>661</v>
      </c>
      <c r="D66" s="20">
        <v>2389</v>
      </c>
      <c r="E66" s="20">
        <v>562</v>
      </c>
      <c r="F66" s="20">
        <v>2868</v>
      </c>
      <c r="G66" s="17">
        <f t="shared" si="5"/>
        <v>85.02269288956127</v>
      </c>
      <c r="H66" s="17">
        <f t="shared" si="6"/>
        <v>120.05023022185016</v>
      </c>
      <c r="I66" s="20">
        <v>259</v>
      </c>
      <c r="J66" s="20">
        <v>1051</v>
      </c>
      <c r="K66" s="20">
        <v>158</v>
      </c>
      <c r="L66" s="20">
        <v>692</v>
      </c>
    </row>
    <row r="67" spans="1:12" s="3" customFormat="1" x14ac:dyDescent="0.25">
      <c r="A67" s="11">
        <v>46</v>
      </c>
      <c r="B67" s="11" t="s">
        <v>69</v>
      </c>
      <c r="C67" s="20">
        <v>0</v>
      </c>
      <c r="D67" s="20">
        <v>0</v>
      </c>
      <c r="E67" s="20">
        <v>0</v>
      </c>
      <c r="F67" s="20">
        <v>0</v>
      </c>
      <c r="G67" s="17">
        <v>0</v>
      </c>
      <c r="H67" s="17">
        <v>0</v>
      </c>
      <c r="I67" s="20">
        <v>0</v>
      </c>
      <c r="J67" s="20">
        <v>0</v>
      </c>
      <c r="K67" s="20">
        <v>0</v>
      </c>
      <c r="L67" s="20">
        <v>0</v>
      </c>
    </row>
    <row r="68" spans="1:12" ht="19.5" x14ac:dyDescent="0.4">
      <c r="A68" s="38" t="s">
        <v>32</v>
      </c>
      <c r="B68" s="40"/>
      <c r="C68" s="22">
        <f>SUM(C59:C67)</f>
        <v>322186</v>
      </c>
      <c r="D68" s="22">
        <f>SUM(D59:D67)</f>
        <v>237461</v>
      </c>
      <c r="E68" s="22">
        <f>SUM(E59:E67)</f>
        <v>166729</v>
      </c>
      <c r="F68" s="22">
        <f>SUM(F59:F67)</f>
        <v>168915</v>
      </c>
      <c r="G68" s="14">
        <f t="shared" si="5"/>
        <v>51.749300093734675</v>
      </c>
      <c r="H68" s="14">
        <f t="shared" si="6"/>
        <v>71.133786179625289</v>
      </c>
      <c r="I68" s="22">
        <f>SUM(I59:I67)</f>
        <v>580244</v>
      </c>
      <c r="J68" s="22">
        <f>SUM(J59:J67)</f>
        <v>299469</v>
      </c>
      <c r="K68" s="22">
        <f>SUM(K59:K67)</f>
        <v>545725</v>
      </c>
      <c r="L68" s="22">
        <f>SUM(L59:L67)</f>
        <v>302915</v>
      </c>
    </row>
    <row r="69" spans="1:12" s="5" customFormat="1" ht="19.5" hidden="1" x14ac:dyDescent="0.4">
      <c r="A69" s="12"/>
      <c r="B69" s="35" t="s">
        <v>12</v>
      </c>
      <c r="C69" s="35"/>
      <c r="D69" s="35"/>
      <c r="E69" s="35"/>
      <c r="F69" s="35"/>
      <c r="G69" s="35"/>
      <c r="H69" s="35"/>
      <c r="I69" s="35"/>
      <c r="J69" s="35"/>
      <c r="K69" s="35"/>
      <c r="L69" s="35"/>
    </row>
    <row r="70" spans="1:12" s="3" customFormat="1" hidden="1" x14ac:dyDescent="0.25">
      <c r="A70" s="11">
        <v>48</v>
      </c>
      <c r="B70" s="11" t="s">
        <v>13</v>
      </c>
      <c r="C70" s="11">
        <v>0</v>
      </c>
      <c r="D70" s="11">
        <v>0</v>
      </c>
      <c r="E70" s="11">
        <v>0</v>
      </c>
      <c r="F70" s="11">
        <v>0</v>
      </c>
      <c r="G70" s="17" t="e">
        <f t="shared" ref="G70:H77" si="7">(E70/C70)*100</f>
        <v>#DIV/0!</v>
      </c>
      <c r="H70" s="17" t="e">
        <f t="shared" si="7"/>
        <v>#DIV/0!</v>
      </c>
      <c r="I70" s="11">
        <v>0</v>
      </c>
      <c r="J70" s="11">
        <v>0</v>
      </c>
      <c r="K70" s="11">
        <v>0</v>
      </c>
      <c r="L70" s="11">
        <v>0</v>
      </c>
    </row>
    <row r="71" spans="1:12" s="3" customFormat="1" hidden="1" x14ac:dyDescent="0.25">
      <c r="A71" s="11">
        <v>49</v>
      </c>
      <c r="B71" s="11" t="s">
        <v>14</v>
      </c>
      <c r="C71" s="11">
        <v>0</v>
      </c>
      <c r="D71" s="11">
        <v>0</v>
      </c>
      <c r="E71" s="11">
        <v>0</v>
      </c>
      <c r="F71" s="11">
        <v>0</v>
      </c>
      <c r="G71" s="17" t="e">
        <f t="shared" si="7"/>
        <v>#DIV/0!</v>
      </c>
      <c r="H71" s="17" t="e">
        <f t="shared" si="7"/>
        <v>#DIV/0!</v>
      </c>
      <c r="I71" s="11">
        <v>0</v>
      </c>
      <c r="J71" s="11">
        <v>0</v>
      </c>
      <c r="K71" s="11">
        <v>0</v>
      </c>
      <c r="L71" s="11">
        <v>0</v>
      </c>
    </row>
    <row r="72" spans="1:12" s="3" customFormat="1" hidden="1" x14ac:dyDescent="0.25">
      <c r="A72" s="11">
        <v>50</v>
      </c>
      <c r="B72" s="11" t="s">
        <v>15</v>
      </c>
      <c r="C72" s="11">
        <v>0</v>
      </c>
      <c r="D72" s="11">
        <v>0</v>
      </c>
      <c r="E72" s="11">
        <v>0</v>
      </c>
      <c r="F72" s="11">
        <v>0</v>
      </c>
      <c r="G72" s="17" t="e">
        <f t="shared" si="7"/>
        <v>#DIV/0!</v>
      </c>
      <c r="H72" s="17" t="e">
        <f t="shared" si="7"/>
        <v>#DIV/0!</v>
      </c>
      <c r="I72" s="11">
        <v>0</v>
      </c>
      <c r="J72" s="11">
        <v>0</v>
      </c>
      <c r="K72" s="11">
        <v>0</v>
      </c>
      <c r="L72" s="11">
        <v>0</v>
      </c>
    </row>
    <row r="73" spans="1:12" s="3" customFormat="1" hidden="1" x14ac:dyDescent="0.25">
      <c r="A73" s="11">
        <v>51</v>
      </c>
      <c r="B73" s="11" t="s">
        <v>16</v>
      </c>
      <c r="C73" s="11">
        <v>0</v>
      </c>
      <c r="D73" s="11">
        <v>0</v>
      </c>
      <c r="E73" s="11">
        <v>0</v>
      </c>
      <c r="F73" s="11">
        <v>0</v>
      </c>
      <c r="G73" s="17" t="e">
        <f t="shared" si="7"/>
        <v>#DIV/0!</v>
      </c>
      <c r="H73" s="17" t="e">
        <f t="shared" si="7"/>
        <v>#DIV/0!</v>
      </c>
      <c r="I73" s="11">
        <v>0</v>
      </c>
      <c r="J73" s="11">
        <v>0</v>
      </c>
      <c r="K73" s="11">
        <v>0</v>
      </c>
      <c r="L73" s="11">
        <v>0</v>
      </c>
    </row>
    <row r="74" spans="1:12" s="3" customFormat="1" hidden="1" x14ac:dyDescent="0.25">
      <c r="A74" s="11">
        <v>52</v>
      </c>
      <c r="B74" s="11" t="s">
        <v>17</v>
      </c>
      <c r="C74" s="11">
        <v>0</v>
      </c>
      <c r="D74" s="11">
        <v>0</v>
      </c>
      <c r="E74" s="11">
        <v>0</v>
      </c>
      <c r="F74" s="11">
        <v>0</v>
      </c>
      <c r="G74" s="17" t="e">
        <f t="shared" si="7"/>
        <v>#DIV/0!</v>
      </c>
      <c r="H74" s="17" t="e">
        <f t="shared" si="7"/>
        <v>#DIV/0!</v>
      </c>
      <c r="I74" s="11">
        <v>0</v>
      </c>
      <c r="J74" s="11">
        <v>0</v>
      </c>
      <c r="K74" s="11">
        <v>0</v>
      </c>
      <c r="L74" s="11">
        <v>0</v>
      </c>
    </row>
    <row r="75" spans="1:12" s="3" customFormat="1" hidden="1" x14ac:dyDescent="0.25">
      <c r="A75" s="11">
        <v>53</v>
      </c>
      <c r="B75" s="11" t="s">
        <v>18</v>
      </c>
      <c r="C75" s="11">
        <v>0</v>
      </c>
      <c r="D75" s="11">
        <v>0</v>
      </c>
      <c r="E75" s="11">
        <v>0</v>
      </c>
      <c r="F75" s="11">
        <v>0</v>
      </c>
      <c r="G75" s="17" t="e">
        <f t="shared" si="7"/>
        <v>#DIV/0!</v>
      </c>
      <c r="H75" s="17" t="e">
        <f t="shared" si="7"/>
        <v>#DIV/0!</v>
      </c>
      <c r="I75" s="11">
        <v>0</v>
      </c>
      <c r="J75" s="11">
        <v>0</v>
      </c>
      <c r="K75" s="11">
        <v>0</v>
      </c>
      <c r="L75" s="11">
        <v>0</v>
      </c>
    </row>
    <row r="76" spans="1:12" s="3" customFormat="1" hidden="1" x14ac:dyDescent="0.25">
      <c r="A76" s="36" t="s">
        <v>32</v>
      </c>
      <c r="B76" s="37"/>
      <c r="C76" s="11">
        <f>SUM(C70:C75)</f>
        <v>0</v>
      </c>
      <c r="D76" s="11">
        <f>SUM(D70:D75)</f>
        <v>0</v>
      </c>
      <c r="E76" s="11">
        <f>SUM(E70:E75)</f>
        <v>0</v>
      </c>
      <c r="F76" s="11">
        <f>SUM(F70:F75)</f>
        <v>0</v>
      </c>
      <c r="G76" s="17" t="e">
        <f t="shared" si="7"/>
        <v>#DIV/0!</v>
      </c>
      <c r="H76" s="17" t="e">
        <f t="shared" si="7"/>
        <v>#DIV/0!</v>
      </c>
      <c r="I76" s="11">
        <f>SUM(I70:I75)</f>
        <v>0</v>
      </c>
      <c r="J76" s="11">
        <f>SUM(J70:J75)</f>
        <v>0</v>
      </c>
      <c r="K76" s="11">
        <f>SUM(K70:K75)</f>
        <v>0</v>
      </c>
      <c r="L76" s="11">
        <f>SUM(L70:L75)</f>
        <v>0</v>
      </c>
    </row>
    <row r="77" spans="1:12" s="3" customFormat="1" ht="19.5" x14ac:dyDescent="0.4">
      <c r="A77" s="38" t="s">
        <v>33</v>
      </c>
      <c r="B77" s="40"/>
      <c r="C77" s="22">
        <f>SUM(C22+C25+C30+C33+C57+C68+C76)</f>
        <v>4789425</v>
      </c>
      <c r="D77" s="22">
        <f>SUM(D22+D25+D30+D33+D57+D68+D76)</f>
        <v>16116297</v>
      </c>
      <c r="E77" s="22">
        <f>SUM(E22+E25+E30+E33+E57+E68+E76)</f>
        <v>3604302</v>
      </c>
      <c r="F77" s="22">
        <f>SUM(F22+F25+F30+F33+F57+F68+F76)</f>
        <v>13459489</v>
      </c>
      <c r="G77" s="14">
        <f t="shared" si="7"/>
        <v>75.25542210181807</v>
      </c>
      <c r="H77" s="14">
        <f t="shared" si="7"/>
        <v>83.514773896261659</v>
      </c>
      <c r="I77" s="22">
        <f>SUM(I22+I25+I30+I33+I57+I68+I76)</f>
        <v>5169996</v>
      </c>
      <c r="J77" s="22">
        <f>SUM(J22+J25+J30+J33+J57+J68+J76)</f>
        <v>14994053</v>
      </c>
      <c r="K77" s="22">
        <f>SUM(K22+K25+K30+K33+K57+K68+K76)</f>
        <v>5236700</v>
      </c>
      <c r="L77" s="22">
        <f>SUM(L22+L25+L30+L33+L57+L68+L76)</f>
        <v>15477903</v>
      </c>
    </row>
    <row r="78" spans="1:12" s="3" customFormat="1" x14ac:dyDescent="0.25">
      <c r="A78" s="11"/>
      <c r="B78" s="19" t="s">
        <v>70</v>
      </c>
      <c r="C78" s="11"/>
      <c r="D78" s="11"/>
      <c r="E78" s="11"/>
      <c r="F78" s="11"/>
      <c r="G78" s="11"/>
      <c r="H78" s="11"/>
      <c r="I78" s="11"/>
      <c r="J78" s="11"/>
      <c r="K78" s="11"/>
      <c r="L78" s="11"/>
    </row>
  </sheetData>
  <mergeCells count="26">
    <mergeCell ref="B69:L69"/>
    <mergeCell ref="A76:B76"/>
    <mergeCell ref="A77:B77"/>
    <mergeCell ref="A22:B22"/>
    <mergeCell ref="A25:B25"/>
    <mergeCell ref="A30:B30"/>
    <mergeCell ref="A33:B33"/>
    <mergeCell ref="A57:B57"/>
    <mergeCell ref="A68:B68"/>
    <mergeCell ref="B23:L23"/>
    <mergeCell ref="B26:L26"/>
    <mergeCell ref="B31:L31"/>
    <mergeCell ref="B34:L34"/>
    <mergeCell ref="B58:L58"/>
    <mergeCell ref="C10:L10"/>
    <mergeCell ref="A1:L1"/>
    <mergeCell ref="A3:L3"/>
    <mergeCell ref="A4:L4"/>
    <mergeCell ref="C7:D8"/>
    <mergeCell ref="E7:F8"/>
    <mergeCell ref="G7:H8"/>
    <mergeCell ref="K7:L8"/>
    <mergeCell ref="A7:A9"/>
    <mergeCell ref="B7:B9"/>
    <mergeCell ref="I7:J8"/>
    <mergeCell ref="A6:L6"/>
  </mergeCells>
  <printOptions horizontalCentered="1" verticalCentered="1"/>
  <pageMargins left="0.39" right="0.35" top="0.59055118110236227" bottom="0.59055118110236227" header="0" footer="0"/>
  <pageSetup paperSize="9" scale="54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L78"/>
  <sheetViews>
    <sheetView view="pageBreakPreview" zoomScale="90" zoomScaleSheetLayoutView="90" workbookViewId="0">
      <selection sqref="A1:L1"/>
    </sheetView>
  </sheetViews>
  <sheetFormatPr defaultColWidth="9.140625" defaultRowHeight="15" x14ac:dyDescent="0.25"/>
  <cols>
    <col min="1" max="1" width="6.42578125" customWidth="1"/>
    <col min="2" max="2" width="28.85546875" customWidth="1"/>
    <col min="3" max="3" width="13" customWidth="1"/>
    <col min="4" max="4" width="15.28515625" style="2" customWidth="1"/>
    <col min="5" max="5" width="12.140625" bestFit="1" customWidth="1"/>
    <col min="6" max="6" width="16.140625" style="2" bestFit="1" customWidth="1"/>
    <col min="7" max="8" width="9.5703125" style="2" customWidth="1"/>
    <col min="9" max="9" width="13.85546875" style="2" bestFit="1" customWidth="1"/>
    <col min="10" max="10" width="16.140625" style="2" bestFit="1" customWidth="1"/>
    <col min="11" max="11" width="15.28515625" bestFit="1" customWidth="1"/>
    <col min="12" max="12" width="16.140625" style="2" bestFit="1" customWidth="1"/>
    <col min="13" max="16" width="9.140625" customWidth="1"/>
  </cols>
  <sheetData>
    <row r="1" spans="1:12" ht="27" customHeight="1" x14ac:dyDescent="0.5">
      <c r="A1" s="43" t="s">
        <v>84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</row>
    <row r="3" spans="1:12" ht="24.75" x14ac:dyDescent="0.25">
      <c r="A3" s="27" t="str">
        <f>ACP!A3</f>
        <v>Bankwise Statement Showing Target, Disbursement &amp; Outstanding Under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</row>
    <row r="4" spans="1:12" ht="24.75" x14ac:dyDescent="0.25">
      <c r="A4" s="27" t="str">
        <f>ACP!A4</f>
        <v xml:space="preserve">Annual Credit Plan (ACP)For The Quarter Ended December  2025 - Priority Sector  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19.5" hidden="1" x14ac:dyDescent="0.4">
      <c r="A5" s="8"/>
      <c r="B5" s="9"/>
      <c r="C5" s="13"/>
      <c r="D5" s="14"/>
      <c r="E5" s="8"/>
      <c r="F5" s="14"/>
      <c r="G5" s="16"/>
      <c r="H5" s="16"/>
      <c r="I5" s="16"/>
      <c r="J5" s="16"/>
      <c r="K5" s="13"/>
      <c r="L5" s="15"/>
    </row>
    <row r="6" spans="1:12" ht="19.5" x14ac:dyDescent="0.4">
      <c r="A6" s="38" t="s">
        <v>76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40"/>
    </row>
    <row r="7" spans="1:12" ht="15.75" customHeight="1" x14ac:dyDescent="0.25">
      <c r="A7" s="31" t="s">
        <v>0</v>
      </c>
      <c r="B7" s="28" t="s">
        <v>1</v>
      </c>
      <c r="C7" s="25" t="s">
        <v>20</v>
      </c>
      <c r="D7" s="26"/>
      <c r="E7" s="25" t="s">
        <v>2</v>
      </c>
      <c r="F7" s="42"/>
      <c r="G7" s="25" t="s">
        <v>3</v>
      </c>
      <c r="H7" s="26"/>
      <c r="I7" s="25" t="s">
        <v>4</v>
      </c>
      <c r="J7" s="26"/>
      <c r="K7" s="25" t="s">
        <v>5</v>
      </c>
      <c r="L7" s="26"/>
    </row>
    <row r="8" spans="1:12" ht="31.5" customHeight="1" x14ac:dyDescent="0.25">
      <c r="A8" s="32"/>
      <c r="B8" s="29"/>
      <c r="C8" s="26"/>
      <c r="D8" s="26"/>
      <c r="E8" s="42"/>
      <c r="F8" s="42"/>
      <c r="G8" s="26"/>
      <c r="H8" s="26"/>
      <c r="I8" s="42"/>
      <c r="J8" s="42"/>
      <c r="K8" s="42"/>
      <c r="L8" s="42"/>
    </row>
    <row r="9" spans="1:12" ht="15.75" x14ac:dyDescent="0.25">
      <c r="A9" s="33"/>
      <c r="B9" s="30"/>
      <c r="C9" s="1" t="s">
        <v>6</v>
      </c>
      <c r="D9" s="6" t="s">
        <v>7</v>
      </c>
      <c r="E9" s="1" t="s">
        <v>6</v>
      </c>
      <c r="F9" s="6" t="s">
        <v>7</v>
      </c>
      <c r="G9" s="6" t="s">
        <v>6</v>
      </c>
      <c r="H9" s="6" t="s">
        <v>7</v>
      </c>
      <c r="I9" s="7" t="s">
        <v>6</v>
      </c>
      <c r="J9" s="7" t="s">
        <v>7</v>
      </c>
      <c r="K9" s="1" t="s">
        <v>6</v>
      </c>
      <c r="L9" s="6" t="s">
        <v>7</v>
      </c>
    </row>
    <row r="10" spans="1:12" ht="19.5" x14ac:dyDescent="0.4">
      <c r="A10" s="10"/>
      <c r="B10" s="9" t="s">
        <v>19</v>
      </c>
      <c r="C10" s="41"/>
      <c r="D10" s="41"/>
      <c r="E10" s="41"/>
      <c r="F10" s="41"/>
      <c r="G10" s="41"/>
      <c r="H10" s="41"/>
      <c r="I10" s="41"/>
      <c r="J10" s="41"/>
      <c r="K10" s="41"/>
      <c r="L10" s="41"/>
    </row>
    <row r="11" spans="1:12" s="3" customFormat="1" x14ac:dyDescent="0.25">
      <c r="A11" s="11">
        <v>1</v>
      </c>
      <c r="B11" s="11" t="s">
        <v>21</v>
      </c>
      <c r="C11" s="20">
        <v>129865</v>
      </c>
      <c r="D11" s="20">
        <v>2217515</v>
      </c>
      <c r="E11" s="20">
        <v>72421</v>
      </c>
      <c r="F11" s="20">
        <v>2165145</v>
      </c>
      <c r="G11" s="17">
        <f t="shared" ref="G11:G22" si="0">(E11/C11)*100</f>
        <v>55.766372771724484</v>
      </c>
      <c r="H11" s="17">
        <f t="shared" ref="H11:H22" si="1">(F11/D11)*100</f>
        <v>97.638347429442419</v>
      </c>
      <c r="I11" s="20">
        <v>205767</v>
      </c>
      <c r="J11" s="20">
        <v>2527293</v>
      </c>
      <c r="K11" s="20">
        <v>210151</v>
      </c>
      <c r="L11" s="20">
        <v>2642301</v>
      </c>
    </row>
    <row r="12" spans="1:12" s="3" customFormat="1" x14ac:dyDescent="0.25">
      <c r="A12" s="11">
        <v>2</v>
      </c>
      <c r="B12" s="11" t="s">
        <v>22</v>
      </c>
      <c r="C12" s="20">
        <v>40281</v>
      </c>
      <c r="D12" s="20">
        <v>862501</v>
      </c>
      <c r="E12" s="20">
        <v>19855</v>
      </c>
      <c r="F12" s="20">
        <v>819981</v>
      </c>
      <c r="G12" s="17">
        <f t="shared" si="0"/>
        <v>49.291229115463864</v>
      </c>
      <c r="H12" s="17">
        <f t="shared" si="1"/>
        <v>95.070150643303592</v>
      </c>
      <c r="I12" s="20">
        <v>76062</v>
      </c>
      <c r="J12" s="20">
        <v>936452</v>
      </c>
      <c r="K12" s="20">
        <v>76701</v>
      </c>
      <c r="L12" s="20">
        <v>1012307</v>
      </c>
    </row>
    <row r="13" spans="1:12" s="3" customFormat="1" x14ac:dyDescent="0.25">
      <c r="A13" s="11">
        <v>3</v>
      </c>
      <c r="B13" s="11" t="s">
        <v>23</v>
      </c>
      <c r="C13" s="20">
        <v>6293</v>
      </c>
      <c r="D13" s="20">
        <v>146407</v>
      </c>
      <c r="E13" s="20">
        <v>17616</v>
      </c>
      <c r="F13" s="20">
        <v>170995</v>
      </c>
      <c r="G13" s="17">
        <f t="shared" si="0"/>
        <v>279.93008104242813</v>
      </c>
      <c r="H13" s="17">
        <f t="shared" si="1"/>
        <v>116.79427896207149</v>
      </c>
      <c r="I13" s="20">
        <v>8871</v>
      </c>
      <c r="J13" s="20">
        <v>316537</v>
      </c>
      <c r="K13" s="20">
        <v>8749</v>
      </c>
      <c r="L13" s="20">
        <v>268801</v>
      </c>
    </row>
    <row r="14" spans="1:12" s="3" customFormat="1" x14ac:dyDescent="0.25">
      <c r="A14" s="11">
        <v>4</v>
      </c>
      <c r="B14" s="11" t="s">
        <v>24</v>
      </c>
      <c r="C14" s="20">
        <v>12878</v>
      </c>
      <c r="D14" s="20">
        <v>405003</v>
      </c>
      <c r="E14" s="20">
        <v>8057</v>
      </c>
      <c r="F14" s="20">
        <v>379250</v>
      </c>
      <c r="G14" s="17">
        <f t="shared" si="0"/>
        <v>62.56406274266191</v>
      </c>
      <c r="H14" s="17">
        <f t="shared" si="1"/>
        <v>93.641281669518492</v>
      </c>
      <c r="I14" s="20">
        <v>23458</v>
      </c>
      <c r="J14" s="20">
        <v>559052</v>
      </c>
      <c r="K14" s="20">
        <v>24731</v>
      </c>
      <c r="L14" s="20">
        <v>622199</v>
      </c>
    </row>
    <row r="15" spans="1:12" s="3" customFormat="1" x14ac:dyDescent="0.25">
      <c r="A15" s="11">
        <v>5</v>
      </c>
      <c r="B15" s="11" t="s">
        <v>25</v>
      </c>
      <c r="C15" s="20">
        <v>17720</v>
      </c>
      <c r="D15" s="20">
        <v>488514</v>
      </c>
      <c r="E15" s="20">
        <v>9468</v>
      </c>
      <c r="F15" s="20">
        <v>390993</v>
      </c>
      <c r="G15" s="17">
        <f t="shared" si="0"/>
        <v>53.431151241534991</v>
      </c>
      <c r="H15" s="17">
        <f t="shared" si="1"/>
        <v>80.037214900698856</v>
      </c>
      <c r="I15" s="20">
        <v>25514</v>
      </c>
      <c r="J15" s="20">
        <v>656497</v>
      </c>
      <c r="K15" s="20">
        <v>26086</v>
      </c>
      <c r="L15" s="20">
        <v>697716</v>
      </c>
    </row>
    <row r="16" spans="1:12" s="3" customFormat="1" x14ac:dyDescent="0.25">
      <c r="A16" s="11">
        <v>6</v>
      </c>
      <c r="B16" s="11" t="s">
        <v>26</v>
      </c>
      <c r="C16" s="20">
        <v>11236</v>
      </c>
      <c r="D16" s="20">
        <v>360925</v>
      </c>
      <c r="E16" s="20">
        <v>7263</v>
      </c>
      <c r="F16" s="20">
        <v>406660</v>
      </c>
      <c r="G16" s="17">
        <f t="shared" si="0"/>
        <v>64.640441438234248</v>
      </c>
      <c r="H16" s="17">
        <f t="shared" si="1"/>
        <v>112.67160767472465</v>
      </c>
      <c r="I16" s="20">
        <v>15623</v>
      </c>
      <c r="J16" s="20">
        <v>576427</v>
      </c>
      <c r="K16" s="20">
        <v>13784</v>
      </c>
      <c r="L16" s="20">
        <v>610906</v>
      </c>
    </row>
    <row r="17" spans="1:12" s="3" customFormat="1" x14ac:dyDescent="0.25">
      <c r="A17" s="11">
        <v>7</v>
      </c>
      <c r="B17" s="11" t="s">
        <v>27</v>
      </c>
      <c r="C17" s="20">
        <v>10326</v>
      </c>
      <c r="D17" s="20">
        <v>158973</v>
      </c>
      <c r="E17" s="20">
        <v>8819</v>
      </c>
      <c r="F17" s="20">
        <v>211223</v>
      </c>
      <c r="G17" s="17">
        <f t="shared" si="0"/>
        <v>85.405771838078635</v>
      </c>
      <c r="H17" s="17">
        <f t="shared" si="1"/>
        <v>132.86721644555993</v>
      </c>
      <c r="I17" s="20">
        <v>12650</v>
      </c>
      <c r="J17" s="20">
        <v>261909</v>
      </c>
      <c r="K17" s="20">
        <v>13574</v>
      </c>
      <c r="L17" s="20">
        <v>276061</v>
      </c>
    </row>
    <row r="18" spans="1:12" s="3" customFormat="1" x14ac:dyDescent="0.25">
      <c r="A18" s="11">
        <v>8</v>
      </c>
      <c r="B18" s="11" t="s">
        <v>28</v>
      </c>
      <c r="C18" s="20">
        <v>14868</v>
      </c>
      <c r="D18" s="20">
        <v>660520</v>
      </c>
      <c r="E18" s="20">
        <v>7497</v>
      </c>
      <c r="F18" s="20">
        <v>690052</v>
      </c>
      <c r="G18" s="17">
        <f t="shared" si="0"/>
        <v>50.423728813559322</v>
      </c>
      <c r="H18" s="17">
        <f t="shared" si="1"/>
        <v>104.47102283049719</v>
      </c>
      <c r="I18" s="20">
        <v>33234</v>
      </c>
      <c r="J18" s="20">
        <v>978080</v>
      </c>
      <c r="K18" s="20">
        <v>33147</v>
      </c>
      <c r="L18" s="20">
        <v>1035942</v>
      </c>
    </row>
    <row r="19" spans="1:12" s="3" customFormat="1" x14ac:dyDescent="0.25">
      <c r="A19" s="11">
        <v>9</v>
      </c>
      <c r="B19" s="11" t="s">
        <v>29</v>
      </c>
      <c r="C19" s="20">
        <v>628</v>
      </c>
      <c r="D19" s="20">
        <v>9238</v>
      </c>
      <c r="E19" s="20">
        <v>250</v>
      </c>
      <c r="F19" s="20">
        <v>25369</v>
      </c>
      <c r="G19" s="17">
        <f t="shared" si="0"/>
        <v>39.808917197452232</v>
      </c>
      <c r="H19" s="17">
        <f t="shared" si="1"/>
        <v>274.61571768781124</v>
      </c>
      <c r="I19" s="20">
        <v>2083</v>
      </c>
      <c r="J19" s="20">
        <v>43974</v>
      </c>
      <c r="K19" s="20">
        <v>2080</v>
      </c>
      <c r="L19" s="20">
        <v>53924</v>
      </c>
    </row>
    <row r="20" spans="1:12" s="3" customFormat="1" x14ac:dyDescent="0.25">
      <c r="A20" s="11">
        <v>10</v>
      </c>
      <c r="B20" s="11" t="s">
        <v>30</v>
      </c>
      <c r="C20" s="20">
        <v>38825</v>
      </c>
      <c r="D20" s="20">
        <v>1006991</v>
      </c>
      <c r="E20" s="20">
        <v>29119</v>
      </c>
      <c r="F20" s="20">
        <v>1294656</v>
      </c>
      <c r="G20" s="17">
        <f t="shared" si="0"/>
        <v>75.000643915003224</v>
      </c>
      <c r="H20" s="17">
        <f t="shared" si="1"/>
        <v>128.56678957408755</v>
      </c>
      <c r="I20" s="20">
        <v>51400</v>
      </c>
      <c r="J20" s="20">
        <v>1012740</v>
      </c>
      <c r="K20" s="20">
        <v>52298</v>
      </c>
      <c r="L20" s="20">
        <v>1063189</v>
      </c>
    </row>
    <row r="21" spans="1:12" s="3" customFormat="1" x14ac:dyDescent="0.25">
      <c r="A21" s="11">
        <v>11</v>
      </c>
      <c r="B21" s="11" t="s">
        <v>31</v>
      </c>
      <c r="C21" s="20">
        <v>9909</v>
      </c>
      <c r="D21" s="20">
        <v>149831</v>
      </c>
      <c r="E21" s="20">
        <v>4663</v>
      </c>
      <c r="F21" s="20">
        <v>188822</v>
      </c>
      <c r="G21" s="17">
        <f t="shared" si="0"/>
        <v>47.058229892017359</v>
      </c>
      <c r="H21" s="17">
        <f t="shared" si="1"/>
        <v>126.02331960675694</v>
      </c>
      <c r="I21" s="20">
        <v>13876</v>
      </c>
      <c r="J21" s="20">
        <v>270090</v>
      </c>
      <c r="K21" s="20">
        <v>13901</v>
      </c>
      <c r="L21" s="20">
        <v>275276</v>
      </c>
    </row>
    <row r="22" spans="1:12" ht="19.5" x14ac:dyDescent="0.4">
      <c r="A22" s="38" t="s">
        <v>32</v>
      </c>
      <c r="B22" s="40"/>
      <c r="C22" s="22">
        <f>SUM(C11:C21)</f>
        <v>292829</v>
      </c>
      <c r="D22" s="22">
        <f>SUM(D11:D21)</f>
        <v>6466418</v>
      </c>
      <c r="E22" s="22">
        <f>SUM(E11:E21)</f>
        <v>185028</v>
      </c>
      <c r="F22" s="22">
        <f>SUM(F11:F21)</f>
        <v>6743146</v>
      </c>
      <c r="G22" s="14">
        <f t="shared" si="0"/>
        <v>63.186364738465109</v>
      </c>
      <c r="H22" s="14">
        <f t="shared" si="1"/>
        <v>104.27946352988626</v>
      </c>
      <c r="I22" s="22">
        <f>SUM(I11:I21)</f>
        <v>468538</v>
      </c>
      <c r="J22" s="22">
        <f>SUM(J11:J21)</f>
        <v>8139051</v>
      </c>
      <c r="K22" s="22">
        <f>SUM(K11:K21)</f>
        <v>475202</v>
      </c>
      <c r="L22" s="22">
        <f>SUM(L11:L21)</f>
        <v>8558622</v>
      </c>
    </row>
    <row r="23" spans="1:12" s="5" customFormat="1" ht="19.5" x14ac:dyDescent="0.4">
      <c r="A23" s="12"/>
      <c r="B23" s="35" t="s">
        <v>34</v>
      </c>
      <c r="C23" s="35"/>
      <c r="D23" s="35"/>
      <c r="E23" s="35"/>
      <c r="F23" s="35"/>
      <c r="G23" s="35"/>
      <c r="H23" s="35"/>
      <c r="I23" s="35"/>
      <c r="J23" s="35"/>
      <c r="K23" s="35"/>
      <c r="L23" s="35"/>
    </row>
    <row r="24" spans="1:12" s="3" customFormat="1" x14ac:dyDescent="0.25">
      <c r="A24" s="11">
        <v>12</v>
      </c>
      <c r="B24" s="11" t="s">
        <v>35</v>
      </c>
      <c r="C24" s="20">
        <v>111637</v>
      </c>
      <c r="D24" s="20">
        <v>2693932</v>
      </c>
      <c r="E24" s="20">
        <v>55033</v>
      </c>
      <c r="F24" s="20">
        <v>2653339</v>
      </c>
      <c r="G24" s="17">
        <f>(E24/C24)*100</f>
        <v>49.296380232360235</v>
      </c>
      <c r="H24" s="17">
        <f>(F24/D24)*100</f>
        <v>98.49316909261259</v>
      </c>
      <c r="I24" s="20">
        <v>149072</v>
      </c>
      <c r="J24" s="20">
        <v>3345804</v>
      </c>
      <c r="K24" s="20">
        <v>94338</v>
      </c>
      <c r="L24" s="20">
        <v>3474413</v>
      </c>
    </row>
    <row r="25" spans="1:12" ht="19.5" x14ac:dyDescent="0.4">
      <c r="A25" s="38" t="s">
        <v>32</v>
      </c>
      <c r="B25" s="40"/>
      <c r="C25" s="22">
        <f>SUM(C24:C24)</f>
        <v>111637</v>
      </c>
      <c r="D25" s="22">
        <f>SUM(D24:D24)</f>
        <v>2693932</v>
      </c>
      <c r="E25" s="22">
        <f>SUM(E24:E24)</f>
        <v>55033</v>
      </c>
      <c r="F25" s="22">
        <f>SUM(F24:F24)</f>
        <v>2653339</v>
      </c>
      <c r="G25" s="14">
        <f>(E25/C25)*100</f>
        <v>49.296380232360235</v>
      </c>
      <c r="H25" s="14">
        <f>(F25/D25)*100</f>
        <v>98.49316909261259</v>
      </c>
      <c r="I25" s="22">
        <f>SUM(I24:I24)</f>
        <v>149072</v>
      </c>
      <c r="J25" s="22">
        <f>SUM(J24:J24)</f>
        <v>3345804</v>
      </c>
      <c r="K25" s="22">
        <f>SUM(K24:K24)</f>
        <v>94338</v>
      </c>
      <c r="L25" s="22">
        <f>SUM(L24:L24)</f>
        <v>3474413</v>
      </c>
    </row>
    <row r="26" spans="1:12" s="5" customFormat="1" ht="19.5" x14ac:dyDescent="0.4">
      <c r="A26" s="12"/>
      <c r="B26" s="35" t="s">
        <v>36</v>
      </c>
      <c r="C26" s="35"/>
      <c r="D26" s="35"/>
      <c r="E26" s="35"/>
      <c r="F26" s="35"/>
      <c r="G26" s="35"/>
      <c r="H26" s="35"/>
      <c r="I26" s="35"/>
      <c r="J26" s="35"/>
      <c r="K26" s="35"/>
      <c r="L26" s="35"/>
    </row>
    <row r="27" spans="1:12" s="3" customFormat="1" x14ac:dyDescent="0.25">
      <c r="A27" s="11">
        <v>13</v>
      </c>
      <c r="B27" s="11" t="s">
        <v>8</v>
      </c>
      <c r="C27" s="20">
        <v>6829</v>
      </c>
      <c r="D27" s="20">
        <v>122291</v>
      </c>
      <c r="E27" s="20">
        <v>51242</v>
      </c>
      <c r="F27" s="20">
        <v>226275</v>
      </c>
      <c r="G27" s="17">
        <f t="shared" ref="G27:H30" si="2">(E27/C27)*100</f>
        <v>750.35876409430364</v>
      </c>
      <c r="H27" s="17">
        <f t="shared" si="2"/>
        <v>185.02996949898193</v>
      </c>
      <c r="I27" s="20">
        <v>35997</v>
      </c>
      <c r="J27" s="20">
        <v>132095</v>
      </c>
      <c r="K27" s="20">
        <v>62099</v>
      </c>
      <c r="L27" s="20">
        <v>153393</v>
      </c>
    </row>
    <row r="28" spans="1:12" s="3" customFormat="1" hidden="1" x14ac:dyDescent="0.25">
      <c r="A28" s="11">
        <v>14</v>
      </c>
      <c r="B28" s="11" t="s">
        <v>9</v>
      </c>
      <c r="C28" s="20">
        <v>0</v>
      </c>
      <c r="D28" s="20">
        <v>0</v>
      </c>
      <c r="E28" s="20">
        <v>0</v>
      </c>
      <c r="F28" s="20">
        <v>0</v>
      </c>
      <c r="G28" s="17" t="e">
        <f t="shared" si="2"/>
        <v>#DIV/0!</v>
      </c>
      <c r="H28" s="17" t="e">
        <f t="shared" si="2"/>
        <v>#DIV/0!</v>
      </c>
      <c r="I28" s="20">
        <v>0</v>
      </c>
      <c r="J28" s="20">
        <v>0</v>
      </c>
      <c r="K28" s="20">
        <v>0</v>
      </c>
      <c r="L28" s="20">
        <v>0</v>
      </c>
    </row>
    <row r="29" spans="1:12" s="3" customFormat="1" x14ac:dyDescent="0.25">
      <c r="A29" s="11">
        <v>14</v>
      </c>
      <c r="B29" s="11" t="s">
        <v>10</v>
      </c>
      <c r="C29" s="20">
        <v>0</v>
      </c>
      <c r="D29" s="20">
        <v>0</v>
      </c>
      <c r="E29" s="20">
        <v>0</v>
      </c>
      <c r="F29" s="20">
        <v>0</v>
      </c>
      <c r="G29" s="17">
        <v>0</v>
      </c>
      <c r="H29" s="17">
        <v>0</v>
      </c>
      <c r="I29" s="20">
        <v>0</v>
      </c>
      <c r="J29" s="20">
        <v>0</v>
      </c>
      <c r="K29" s="20">
        <v>0</v>
      </c>
      <c r="L29" s="20">
        <v>0</v>
      </c>
    </row>
    <row r="30" spans="1:12" ht="19.5" x14ac:dyDescent="0.4">
      <c r="A30" s="38" t="s">
        <v>32</v>
      </c>
      <c r="B30" s="40"/>
      <c r="C30" s="22">
        <f>SUM(C27:C29)</f>
        <v>6829</v>
      </c>
      <c r="D30" s="22">
        <f>SUM(D27:D29)</f>
        <v>122291</v>
      </c>
      <c r="E30" s="22">
        <f>SUM(E27:E29)</f>
        <v>51242</v>
      </c>
      <c r="F30" s="22">
        <f>SUM(F27:F29)</f>
        <v>226275</v>
      </c>
      <c r="G30" s="14">
        <f t="shared" si="2"/>
        <v>750.35876409430364</v>
      </c>
      <c r="H30" s="14">
        <f t="shared" si="2"/>
        <v>185.02996949898193</v>
      </c>
      <c r="I30" s="22">
        <f>SUM(I27:I29)</f>
        <v>35997</v>
      </c>
      <c r="J30" s="22">
        <f>SUM(J27:J29)</f>
        <v>132095</v>
      </c>
      <c r="K30" s="22">
        <f>SUM(K27:K29)</f>
        <v>62099</v>
      </c>
      <c r="L30" s="22">
        <f>SUM(L27:L29)</f>
        <v>153393</v>
      </c>
    </row>
    <row r="31" spans="1:12" s="5" customFormat="1" ht="19.5" x14ac:dyDescent="0.4">
      <c r="A31" s="12"/>
      <c r="B31" s="35" t="s">
        <v>80</v>
      </c>
      <c r="C31" s="35"/>
      <c r="D31" s="35"/>
      <c r="E31" s="35"/>
      <c r="F31" s="35"/>
      <c r="G31" s="35"/>
      <c r="H31" s="35"/>
      <c r="I31" s="35"/>
      <c r="J31" s="35"/>
      <c r="K31" s="35"/>
      <c r="L31" s="35"/>
    </row>
    <row r="32" spans="1:12" s="3" customFormat="1" x14ac:dyDescent="0.25">
      <c r="A32" s="11">
        <v>15</v>
      </c>
      <c r="B32" s="11" t="s">
        <v>37</v>
      </c>
      <c r="C32" s="20">
        <v>8986</v>
      </c>
      <c r="D32" s="20">
        <v>51825</v>
      </c>
      <c r="E32" s="20">
        <v>7673</v>
      </c>
      <c r="F32" s="20">
        <v>79171</v>
      </c>
      <c r="G32" s="17">
        <f>(E32/C32)*100</f>
        <v>85.388381927442694</v>
      </c>
      <c r="H32" s="17">
        <f>(F32/D32)*100</f>
        <v>152.76603955619873</v>
      </c>
      <c r="I32" s="20">
        <v>30909</v>
      </c>
      <c r="J32" s="20">
        <v>129521</v>
      </c>
      <c r="K32" s="20">
        <v>29119</v>
      </c>
      <c r="L32" s="20">
        <v>138512</v>
      </c>
    </row>
    <row r="33" spans="1:12" ht="19.5" x14ac:dyDescent="0.4">
      <c r="A33" s="38" t="s">
        <v>32</v>
      </c>
      <c r="B33" s="40"/>
      <c r="C33" s="22">
        <f>SUM(C32:C32)</f>
        <v>8986</v>
      </c>
      <c r="D33" s="22">
        <f>SUM(D32:D32)</f>
        <v>51825</v>
      </c>
      <c r="E33" s="22">
        <f>SUM(E32:E32)</f>
        <v>7673</v>
      </c>
      <c r="F33" s="22">
        <f>SUM(F32:F32)</f>
        <v>79171</v>
      </c>
      <c r="G33" s="14">
        <f>(E33/C33)*100</f>
        <v>85.388381927442694</v>
      </c>
      <c r="H33" s="14">
        <f>(F33/D33)*100</f>
        <v>152.76603955619873</v>
      </c>
      <c r="I33" s="22">
        <f>SUM(I32:I32)</f>
        <v>30909</v>
      </c>
      <c r="J33" s="22">
        <f>SUM(J32:J32)</f>
        <v>129521</v>
      </c>
      <c r="K33" s="22">
        <f>SUM(K32:K32)</f>
        <v>29119</v>
      </c>
      <c r="L33" s="22">
        <f>SUM(L32:L32)</f>
        <v>138512</v>
      </c>
    </row>
    <row r="34" spans="1:12" s="5" customFormat="1" ht="19.5" x14ac:dyDescent="0.4">
      <c r="A34" s="12"/>
      <c r="B34" s="35" t="s">
        <v>11</v>
      </c>
      <c r="C34" s="35"/>
      <c r="D34" s="35"/>
      <c r="E34" s="35"/>
      <c r="F34" s="35"/>
      <c r="G34" s="35"/>
      <c r="H34" s="35"/>
      <c r="I34" s="35"/>
      <c r="J34" s="35"/>
      <c r="K34" s="35"/>
      <c r="L34" s="35"/>
    </row>
    <row r="35" spans="1:12" s="3" customFormat="1" x14ac:dyDescent="0.25">
      <c r="A35" s="11">
        <v>16</v>
      </c>
      <c r="B35" s="11" t="s">
        <v>38</v>
      </c>
      <c r="C35" s="20">
        <v>44954</v>
      </c>
      <c r="D35" s="20">
        <v>3690889</v>
      </c>
      <c r="E35" s="20">
        <v>18530</v>
      </c>
      <c r="F35" s="20">
        <v>3585649</v>
      </c>
      <c r="G35" s="17">
        <f t="shared" ref="G35:G57" si="3">(E35/C35)*100</f>
        <v>41.219913689549315</v>
      </c>
      <c r="H35" s="17">
        <f t="shared" ref="H35:H57" si="4">(F35/D35)*100</f>
        <v>97.148654429867705</v>
      </c>
      <c r="I35" s="20">
        <v>55261</v>
      </c>
      <c r="J35" s="20">
        <v>2999801</v>
      </c>
      <c r="K35" s="20">
        <v>53588</v>
      </c>
      <c r="L35" s="20">
        <v>3095480</v>
      </c>
    </row>
    <row r="36" spans="1:12" s="3" customFormat="1" x14ac:dyDescent="0.25">
      <c r="A36" s="11">
        <v>17</v>
      </c>
      <c r="B36" s="11" t="s">
        <v>39</v>
      </c>
      <c r="C36" s="20">
        <v>106</v>
      </c>
      <c r="D36" s="20">
        <v>11957</v>
      </c>
      <c r="E36" s="20">
        <v>81</v>
      </c>
      <c r="F36" s="20">
        <v>7597</v>
      </c>
      <c r="G36" s="17">
        <f t="shared" si="3"/>
        <v>76.415094339622641</v>
      </c>
      <c r="H36" s="17">
        <f t="shared" si="4"/>
        <v>63.536004014384886</v>
      </c>
      <c r="I36" s="20">
        <v>171</v>
      </c>
      <c r="J36" s="20">
        <v>19447</v>
      </c>
      <c r="K36" s="20">
        <v>168</v>
      </c>
      <c r="L36" s="20">
        <v>13167</v>
      </c>
    </row>
    <row r="37" spans="1:12" s="3" customFormat="1" x14ac:dyDescent="0.25">
      <c r="A37" s="11">
        <v>18</v>
      </c>
      <c r="B37" s="11" t="s">
        <v>40</v>
      </c>
      <c r="C37" s="20">
        <v>975</v>
      </c>
      <c r="D37" s="20">
        <v>27800</v>
      </c>
      <c r="E37" s="20">
        <v>276</v>
      </c>
      <c r="F37" s="20">
        <v>39475</v>
      </c>
      <c r="G37" s="17">
        <f t="shared" si="3"/>
        <v>28.307692307692307</v>
      </c>
      <c r="H37" s="17">
        <f t="shared" si="4"/>
        <v>141.99640287769785</v>
      </c>
      <c r="I37" s="20">
        <v>1594</v>
      </c>
      <c r="J37" s="20">
        <v>148780</v>
      </c>
      <c r="K37" s="20">
        <v>1588</v>
      </c>
      <c r="L37" s="20">
        <v>156442</v>
      </c>
    </row>
    <row r="38" spans="1:12" s="3" customFormat="1" x14ac:dyDescent="0.25">
      <c r="A38" s="11">
        <v>19</v>
      </c>
      <c r="B38" s="11" t="s">
        <v>41</v>
      </c>
      <c r="C38" s="20">
        <v>1591</v>
      </c>
      <c r="D38" s="20">
        <v>92370</v>
      </c>
      <c r="E38" s="20">
        <v>763</v>
      </c>
      <c r="F38" s="20">
        <v>76648</v>
      </c>
      <c r="G38" s="17">
        <f t="shared" si="3"/>
        <v>47.957259585166561</v>
      </c>
      <c r="H38" s="17">
        <f t="shared" si="4"/>
        <v>82.979322290787053</v>
      </c>
      <c r="I38" s="20">
        <v>2424</v>
      </c>
      <c r="J38" s="20">
        <v>151110</v>
      </c>
      <c r="K38" s="20">
        <v>2400</v>
      </c>
      <c r="L38" s="20">
        <v>159950</v>
      </c>
    </row>
    <row r="39" spans="1:12" s="3" customFormat="1" x14ac:dyDescent="0.25">
      <c r="A39" s="11">
        <v>20</v>
      </c>
      <c r="B39" s="11" t="s">
        <v>42</v>
      </c>
      <c r="C39" s="20">
        <v>14</v>
      </c>
      <c r="D39" s="20">
        <v>127</v>
      </c>
      <c r="E39" s="20">
        <v>20</v>
      </c>
      <c r="F39" s="20">
        <v>271</v>
      </c>
      <c r="G39" s="17">
        <f t="shared" si="3"/>
        <v>142.85714285714286</v>
      </c>
      <c r="H39" s="17">
        <f t="shared" si="4"/>
        <v>213.38582677165357</v>
      </c>
      <c r="I39" s="20">
        <v>69</v>
      </c>
      <c r="J39" s="20">
        <v>625</v>
      </c>
      <c r="K39" s="20">
        <v>71</v>
      </c>
      <c r="L39" s="20">
        <v>732</v>
      </c>
    </row>
    <row r="40" spans="1:12" s="3" customFormat="1" x14ac:dyDescent="0.25">
      <c r="A40" s="11">
        <v>21</v>
      </c>
      <c r="B40" s="11" t="s">
        <v>43</v>
      </c>
      <c r="C40" s="20">
        <v>3033</v>
      </c>
      <c r="D40" s="20">
        <v>148194</v>
      </c>
      <c r="E40" s="20">
        <v>1379</v>
      </c>
      <c r="F40" s="20">
        <v>159929</v>
      </c>
      <c r="G40" s="17">
        <f t="shared" si="3"/>
        <v>45.466534784042203</v>
      </c>
      <c r="H40" s="17">
        <f t="shared" si="4"/>
        <v>107.91867417034429</v>
      </c>
      <c r="I40" s="20">
        <v>3102</v>
      </c>
      <c r="J40" s="20">
        <v>161150</v>
      </c>
      <c r="K40" s="20">
        <v>3210</v>
      </c>
      <c r="L40" s="20">
        <v>179194</v>
      </c>
    </row>
    <row r="41" spans="1:12" s="3" customFormat="1" x14ac:dyDescent="0.25">
      <c r="A41" s="11">
        <v>22</v>
      </c>
      <c r="B41" s="11" t="s">
        <v>44</v>
      </c>
      <c r="C41" s="20">
        <v>106352</v>
      </c>
      <c r="D41" s="20">
        <v>7102282</v>
      </c>
      <c r="E41" s="20">
        <v>87253</v>
      </c>
      <c r="F41" s="20">
        <v>7262907</v>
      </c>
      <c r="G41" s="17">
        <f t="shared" si="3"/>
        <v>82.04171054611102</v>
      </c>
      <c r="H41" s="17">
        <f t="shared" si="4"/>
        <v>102.2615970472589</v>
      </c>
      <c r="I41" s="20">
        <v>207595</v>
      </c>
      <c r="J41" s="20">
        <v>8309162</v>
      </c>
      <c r="K41" s="20">
        <v>218927</v>
      </c>
      <c r="L41" s="20">
        <v>8687075</v>
      </c>
    </row>
    <row r="42" spans="1:12" s="3" customFormat="1" x14ac:dyDescent="0.25">
      <c r="A42" s="11">
        <v>23</v>
      </c>
      <c r="B42" s="11" t="s">
        <v>45</v>
      </c>
      <c r="C42" s="20">
        <v>82763</v>
      </c>
      <c r="D42" s="20">
        <v>4980189</v>
      </c>
      <c r="E42" s="20">
        <v>61272</v>
      </c>
      <c r="F42" s="20">
        <v>5010108</v>
      </c>
      <c r="G42" s="17">
        <f t="shared" si="3"/>
        <v>74.033082416055478</v>
      </c>
      <c r="H42" s="17">
        <f t="shared" si="4"/>
        <v>100.60076033258977</v>
      </c>
      <c r="I42" s="20">
        <v>118964</v>
      </c>
      <c r="J42" s="20">
        <v>4678032</v>
      </c>
      <c r="K42" s="20">
        <v>123369</v>
      </c>
      <c r="L42" s="20">
        <v>4953716</v>
      </c>
    </row>
    <row r="43" spans="1:12" s="3" customFormat="1" x14ac:dyDescent="0.25">
      <c r="A43" s="11">
        <v>24</v>
      </c>
      <c r="B43" s="11" t="s">
        <v>46</v>
      </c>
      <c r="C43" s="20">
        <v>5544</v>
      </c>
      <c r="D43" s="20">
        <v>101794</v>
      </c>
      <c r="E43" s="20">
        <v>3907</v>
      </c>
      <c r="F43" s="20">
        <v>85487</v>
      </c>
      <c r="G43" s="17">
        <f t="shared" si="3"/>
        <v>70.47258297258297</v>
      </c>
      <c r="H43" s="17">
        <f t="shared" si="4"/>
        <v>83.980391771617192</v>
      </c>
      <c r="I43" s="20">
        <v>6728</v>
      </c>
      <c r="J43" s="20">
        <v>109867</v>
      </c>
      <c r="K43" s="20">
        <v>6638</v>
      </c>
      <c r="L43" s="20">
        <v>118119</v>
      </c>
    </row>
    <row r="44" spans="1:12" s="3" customFormat="1" x14ac:dyDescent="0.25">
      <c r="A44" s="11">
        <v>25</v>
      </c>
      <c r="B44" s="11" t="s">
        <v>47</v>
      </c>
      <c r="C44" s="20">
        <v>11490</v>
      </c>
      <c r="D44" s="20">
        <v>277601</v>
      </c>
      <c r="E44" s="20">
        <v>7819</v>
      </c>
      <c r="F44" s="20">
        <v>211850</v>
      </c>
      <c r="G44" s="17">
        <f t="shared" si="3"/>
        <v>68.050478677110533</v>
      </c>
      <c r="H44" s="17">
        <f t="shared" si="4"/>
        <v>76.314566590177989</v>
      </c>
      <c r="I44" s="20">
        <v>31034</v>
      </c>
      <c r="J44" s="20">
        <v>395670</v>
      </c>
      <c r="K44" s="20">
        <v>31641</v>
      </c>
      <c r="L44" s="20">
        <v>406986</v>
      </c>
    </row>
    <row r="45" spans="1:12" s="3" customFormat="1" x14ac:dyDescent="0.25">
      <c r="A45" s="11">
        <v>26</v>
      </c>
      <c r="B45" s="11" t="s">
        <v>48</v>
      </c>
      <c r="C45" s="20">
        <v>12675</v>
      </c>
      <c r="D45" s="20">
        <v>732930</v>
      </c>
      <c r="E45" s="20">
        <v>4645</v>
      </c>
      <c r="F45" s="20">
        <v>642325</v>
      </c>
      <c r="G45" s="17">
        <f t="shared" si="3"/>
        <v>36.646942800788956</v>
      </c>
      <c r="H45" s="17">
        <f t="shared" si="4"/>
        <v>87.637973612759751</v>
      </c>
      <c r="I45" s="20">
        <v>12207</v>
      </c>
      <c r="J45" s="20">
        <v>374847</v>
      </c>
      <c r="K45" s="20">
        <v>17812</v>
      </c>
      <c r="L45" s="20">
        <v>456671</v>
      </c>
    </row>
    <row r="46" spans="1:12" s="3" customFormat="1" x14ac:dyDescent="0.25">
      <c r="A46" s="11">
        <v>27</v>
      </c>
      <c r="B46" s="11" t="s">
        <v>49</v>
      </c>
      <c r="C46" s="20">
        <v>189</v>
      </c>
      <c r="D46" s="20">
        <v>5438</v>
      </c>
      <c r="E46" s="20">
        <v>55</v>
      </c>
      <c r="F46" s="20">
        <v>2573</v>
      </c>
      <c r="G46" s="17">
        <f t="shared" si="3"/>
        <v>29.100529100529098</v>
      </c>
      <c r="H46" s="17">
        <f t="shared" si="4"/>
        <v>47.315189407870541</v>
      </c>
      <c r="I46" s="20">
        <v>324</v>
      </c>
      <c r="J46" s="20">
        <v>5416</v>
      </c>
      <c r="K46" s="20">
        <v>225</v>
      </c>
      <c r="L46" s="20">
        <v>5029</v>
      </c>
    </row>
    <row r="47" spans="1:12" s="3" customFormat="1" x14ac:dyDescent="0.25">
      <c r="A47" s="11">
        <v>28</v>
      </c>
      <c r="B47" s="11" t="s">
        <v>50</v>
      </c>
      <c r="C47" s="20">
        <v>383</v>
      </c>
      <c r="D47" s="20">
        <v>39548</v>
      </c>
      <c r="E47" s="20">
        <v>403</v>
      </c>
      <c r="F47" s="20">
        <v>39259</v>
      </c>
      <c r="G47" s="17">
        <f t="shared" si="3"/>
        <v>105.22193211488251</v>
      </c>
      <c r="H47" s="17">
        <f t="shared" si="4"/>
        <v>99.269242439567108</v>
      </c>
      <c r="I47" s="20">
        <v>463</v>
      </c>
      <c r="J47" s="20">
        <v>40741</v>
      </c>
      <c r="K47" s="20">
        <v>444</v>
      </c>
      <c r="L47" s="20">
        <v>41120</v>
      </c>
    </row>
    <row r="48" spans="1:12" s="3" customFormat="1" x14ac:dyDescent="0.25">
      <c r="A48" s="11">
        <v>29</v>
      </c>
      <c r="B48" s="11" t="s">
        <v>51</v>
      </c>
      <c r="C48" s="20">
        <v>332</v>
      </c>
      <c r="D48" s="20">
        <v>16154</v>
      </c>
      <c r="E48" s="20">
        <v>1080</v>
      </c>
      <c r="F48" s="20">
        <v>20724</v>
      </c>
      <c r="G48" s="17">
        <f t="shared" si="3"/>
        <v>325.30120481927713</v>
      </c>
      <c r="H48" s="17">
        <f t="shared" si="4"/>
        <v>128.29020675993561</v>
      </c>
      <c r="I48" s="20">
        <v>893</v>
      </c>
      <c r="J48" s="20">
        <v>81221</v>
      </c>
      <c r="K48" s="20">
        <v>910</v>
      </c>
      <c r="L48" s="20">
        <v>86210</v>
      </c>
    </row>
    <row r="49" spans="1:12" s="3" customFormat="1" x14ac:dyDescent="0.25">
      <c r="A49" s="11">
        <v>30</v>
      </c>
      <c r="B49" s="11" t="s">
        <v>52</v>
      </c>
      <c r="C49" s="20">
        <v>30320</v>
      </c>
      <c r="D49" s="20">
        <v>2503550</v>
      </c>
      <c r="E49" s="20">
        <v>17794</v>
      </c>
      <c r="F49" s="20">
        <v>2454790</v>
      </c>
      <c r="G49" s="17">
        <f t="shared" si="3"/>
        <v>58.687335092348277</v>
      </c>
      <c r="H49" s="17">
        <f t="shared" si="4"/>
        <v>98.052365640790072</v>
      </c>
      <c r="I49" s="20">
        <v>50791</v>
      </c>
      <c r="J49" s="20">
        <v>2388758</v>
      </c>
      <c r="K49" s="20">
        <v>52399</v>
      </c>
      <c r="L49" s="20">
        <v>2514293</v>
      </c>
    </row>
    <row r="50" spans="1:12" s="3" customFormat="1" x14ac:dyDescent="0.25">
      <c r="A50" s="11">
        <v>31</v>
      </c>
      <c r="B50" s="11" t="s">
        <v>53</v>
      </c>
      <c r="C50" s="20">
        <v>1572</v>
      </c>
      <c r="D50" s="20">
        <v>121190</v>
      </c>
      <c r="E50" s="20">
        <v>1062</v>
      </c>
      <c r="F50" s="20">
        <v>165318</v>
      </c>
      <c r="G50" s="17">
        <f t="shared" si="3"/>
        <v>67.55725190839695</v>
      </c>
      <c r="H50" s="17">
        <f t="shared" si="4"/>
        <v>136.41224523475535</v>
      </c>
      <c r="I50" s="20">
        <v>408</v>
      </c>
      <c r="J50" s="20">
        <v>57948</v>
      </c>
      <c r="K50" s="20">
        <v>461</v>
      </c>
      <c r="L50" s="20">
        <v>60069</v>
      </c>
    </row>
    <row r="51" spans="1:12" s="3" customFormat="1" x14ac:dyDescent="0.25">
      <c r="A51" s="11">
        <v>32</v>
      </c>
      <c r="B51" s="11" t="s">
        <v>54</v>
      </c>
      <c r="C51" s="20">
        <v>1586</v>
      </c>
      <c r="D51" s="20">
        <v>77389</v>
      </c>
      <c r="E51" s="20">
        <v>917</v>
      </c>
      <c r="F51" s="20">
        <v>129394</v>
      </c>
      <c r="G51" s="17">
        <f t="shared" si="3"/>
        <v>57.81841109709962</v>
      </c>
      <c r="H51" s="17">
        <f t="shared" si="4"/>
        <v>167.19947279329105</v>
      </c>
      <c r="I51" s="20">
        <v>554</v>
      </c>
      <c r="J51" s="20">
        <v>57204</v>
      </c>
      <c r="K51" s="20">
        <v>573</v>
      </c>
      <c r="L51" s="20">
        <v>66486</v>
      </c>
    </row>
    <row r="52" spans="1:12" s="3" customFormat="1" x14ac:dyDescent="0.25">
      <c r="A52" s="11">
        <v>33</v>
      </c>
      <c r="B52" s="11" t="s">
        <v>55</v>
      </c>
      <c r="C52" s="20">
        <v>596</v>
      </c>
      <c r="D52" s="20">
        <v>60414</v>
      </c>
      <c r="E52" s="20">
        <v>357</v>
      </c>
      <c r="F52" s="20">
        <v>59343</v>
      </c>
      <c r="G52" s="17">
        <f t="shared" si="3"/>
        <v>59.899328859060411</v>
      </c>
      <c r="H52" s="17">
        <f t="shared" si="4"/>
        <v>98.227232098520219</v>
      </c>
      <c r="I52" s="20">
        <v>588</v>
      </c>
      <c r="J52" s="20">
        <v>49647</v>
      </c>
      <c r="K52" s="20">
        <v>603</v>
      </c>
      <c r="L52" s="20">
        <v>52318</v>
      </c>
    </row>
    <row r="53" spans="1:12" s="3" customFormat="1" x14ac:dyDescent="0.25">
      <c r="A53" s="11">
        <v>34</v>
      </c>
      <c r="B53" s="11" t="s">
        <v>56</v>
      </c>
      <c r="C53" s="20">
        <v>1469</v>
      </c>
      <c r="D53" s="20">
        <v>87321</v>
      </c>
      <c r="E53" s="20">
        <v>952</v>
      </c>
      <c r="F53" s="20">
        <v>55395</v>
      </c>
      <c r="G53" s="17">
        <f t="shared" si="3"/>
        <v>64.805990469707282</v>
      </c>
      <c r="H53" s="17">
        <f t="shared" si="4"/>
        <v>63.438348163671968</v>
      </c>
      <c r="I53" s="20">
        <v>1343</v>
      </c>
      <c r="J53" s="20">
        <v>48465</v>
      </c>
      <c r="K53" s="20">
        <v>1343</v>
      </c>
      <c r="L53" s="20">
        <v>50694</v>
      </c>
    </row>
    <row r="54" spans="1:12" s="3" customFormat="1" x14ac:dyDescent="0.25">
      <c r="A54" s="11">
        <v>35</v>
      </c>
      <c r="B54" s="11" t="s">
        <v>57</v>
      </c>
      <c r="C54" s="20">
        <v>16650</v>
      </c>
      <c r="D54" s="20">
        <v>1299778</v>
      </c>
      <c r="E54" s="20">
        <v>10544</v>
      </c>
      <c r="F54" s="20">
        <v>1193217</v>
      </c>
      <c r="G54" s="17">
        <f t="shared" si="3"/>
        <v>63.327327327327332</v>
      </c>
      <c r="H54" s="17">
        <f t="shared" si="4"/>
        <v>91.801599965532574</v>
      </c>
      <c r="I54" s="20">
        <v>27433</v>
      </c>
      <c r="J54" s="20">
        <v>1024621</v>
      </c>
      <c r="K54" s="20">
        <v>27601</v>
      </c>
      <c r="L54" s="20">
        <v>1031542</v>
      </c>
    </row>
    <row r="55" spans="1:12" s="3" customFormat="1" x14ac:dyDescent="0.25">
      <c r="A55" s="11">
        <v>36</v>
      </c>
      <c r="B55" s="11" t="s">
        <v>58</v>
      </c>
      <c r="C55" s="20">
        <v>11936</v>
      </c>
      <c r="D55" s="20">
        <v>29847</v>
      </c>
      <c r="E55" s="20">
        <v>13762</v>
      </c>
      <c r="F55" s="20">
        <v>36427</v>
      </c>
      <c r="G55" s="17">
        <f t="shared" si="3"/>
        <v>115.29825737265415</v>
      </c>
      <c r="H55" s="17">
        <f t="shared" si="4"/>
        <v>122.04576674372633</v>
      </c>
      <c r="I55" s="20">
        <v>68116</v>
      </c>
      <c r="J55" s="20">
        <v>83482</v>
      </c>
      <c r="K55" s="20">
        <v>47118</v>
      </c>
      <c r="L55" s="20">
        <v>86571</v>
      </c>
    </row>
    <row r="56" spans="1:12" s="3" customFormat="1" x14ac:dyDescent="0.25">
      <c r="A56" s="11">
        <v>37</v>
      </c>
      <c r="B56" s="11" t="s">
        <v>59</v>
      </c>
      <c r="C56" s="20">
        <v>0</v>
      </c>
      <c r="D56" s="20">
        <v>0</v>
      </c>
      <c r="E56" s="20">
        <v>3</v>
      </c>
      <c r="F56" s="20">
        <v>0</v>
      </c>
      <c r="G56" s="17">
        <v>0</v>
      </c>
      <c r="H56" s="17">
        <v>0</v>
      </c>
      <c r="I56" s="20">
        <v>0</v>
      </c>
      <c r="J56" s="20">
        <v>0</v>
      </c>
      <c r="K56" s="20">
        <v>3</v>
      </c>
      <c r="L56" s="20">
        <v>50</v>
      </c>
    </row>
    <row r="57" spans="1:12" ht="19.5" x14ac:dyDescent="0.4">
      <c r="A57" s="38" t="s">
        <v>32</v>
      </c>
      <c r="B57" s="40"/>
      <c r="C57" s="22">
        <f>SUM(C35:C56)</f>
        <v>334530</v>
      </c>
      <c r="D57" s="22">
        <f>SUM(D35:D56)</f>
        <v>21406762</v>
      </c>
      <c r="E57" s="22">
        <f>SUM(E35:E56)</f>
        <v>232874</v>
      </c>
      <c r="F57" s="22">
        <f>SUM(F35:F56)</f>
        <v>21238686</v>
      </c>
      <c r="G57" s="14">
        <f t="shared" si="3"/>
        <v>69.612291872178872</v>
      </c>
      <c r="H57" s="14">
        <f t="shared" si="4"/>
        <v>99.214846224758318</v>
      </c>
      <c r="I57" s="22">
        <f>SUM(I35:I56)</f>
        <v>590062</v>
      </c>
      <c r="J57" s="22">
        <f>SUM(J35:J56)</f>
        <v>21185994</v>
      </c>
      <c r="K57" s="22">
        <f>SUM(K35:K56)</f>
        <v>591092</v>
      </c>
      <c r="L57" s="22">
        <f>SUM(L35:L56)</f>
        <v>22221914</v>
      </c>
    </row>
    <row r="58" spans="1:12" s="5" customFormat="1" ht="19.5" x14ac:dyDescent="0.4">
      <c r="A58" s="12"/>
      <c r="B58" s="35" t="s">
        <v>60</v>
      </c>
      <c r="C58" s="35"/>
      <c r="D58" s="35"/>
      <c r="E58" s="35"/>
      <c r="F58" s="35"/>
      <c r="G58" s="35"/>
      <c r="H58" s="35"/>
      <c r="I58" s="35"/>
      <c r="J58" s="35"/>
      <c r="K58" s="35"/>
      <c r="L58" s="35"/>
    </row>
    <row r="59" spans="1:12" s="3" customFormat="1" x14ac:dyDescent="0.25">
      <c r="A59" s="11">
        <v>38</v>
      </c>
      <c r="B59" s="11" t="s">
        <v>61</v>
      </c>
      <c r="C59" s="20">
        <v>1297</v>
      </c>
      <c r="D59" s="20">
        <v>12478</v>
      </c>
      <c r="E59" s="20">
        <v>1272</v>
      </c>
      <c r="F59" s="20">
        <v>12895</v>
      </c>
      <c r="G59" s="17">
        <f t="shared" ref="G59:G68" si="5">(E59/C59)*100</f>
        <v>98.072474942174253</v>
      </c>
      <c r="H59" s="17">
        <f t="shared" ref="H59:H68" si="6">(F59/D59)*100</f>
        <v>103.3418817118128</v>
      </c>
      <c r="I59" s="20">
        <v>3477</v>
      </c>
      <c r="J59" s="20">
        <v>27264</v>
      </c>
      <c r="K59" s="20">
        <v>3587</v>
      </c>
      <c r="L59" s="20">
        <v>28306</v>
      </c>
    </row>
    <row r="60" spans="1:12" s="3" customFormat="1" x14ac:dyDescent="0.25">
      <c r="A60" s="11">
        <v>39</v>
      </c>
      <c r="B60" s="11" t="s">
        <v>62</v>
      </c>
      <c r="C60" s="20">
        <v>78520</v>
      </c>
      <c r="D60" s="20">
        <v>46780</v>
      </c>
      <c r="E60" s="20">
        <v>14278</v>
      </c>
      <c r="F60" s="20">
        <v>19458</v>
      </c>
      <c r="G60" s="17">
        <f t="shared" si="5"/>
        <v>18.183902190524705</v>
      </c>
      <c r="H60" s="17">
        <f t="shared" si="6"/>
        <v>41.594698589140663</v>
      </c>
      <c r="I60" s="20">
        <v>74595</v>
      </c>
      <c r="J60" s="20">
        <v>47981</v>
      </c>
      <c r="K60" s="20">
        <v>64367</v>
      </c>
      <c r="L60" s="20">
        <v>44288</v>
      </c>
    </row>
    <row r="61" spans="1:12" s="3" customFormat="1" x14ac:dyDescent="0.25">
      <c r="A61" s="11">
        <v>40</v>
      </c>
      <c r="B61" s="11" t="s">
        <v>63</v>
      </c>
      <c r="C61" s="20">
        <v>6296</v>
      </c>
      <c r="D61" s="20">
        <v>25255</v>
      </c>
      <c r="E61" s="20">
        <v>15917</v>
      </c>
      <c r="F61" s="20">
        <v>34757</v>
      </c>
      <c r="G61" s="17">
        <f t="shared" si="5"/>
        <v>252.81130876747139</v>
      </c>
      <c r="H61" s="17">
        <f t="shared" si="6"/>
        <v>137.62423282518313</v>
      </c>
      <c r="I61" s="20">
        <v>22359</v>
      </c>
      <c r="J61" s="20">
        <v>76012</v>
      </c>
      <c r="K61" s="20">
        <v>29493</v>
      </c>
      <c r="L61" s="20">
        <v>84524</v>
      </c>
    </row>
    <row r="62" spans="1:12" s="3" customFormat="1" x14ac:dyDescent="0.25">
      <c r="A62" s="11">
        <v>41</v>
      </c>
      <c r="B62" s="11" t="s">
        <v>64</v>
      </c>
      <c r="C62" s="20">
        <v>25164</v>
      </c>
      <c r="D62" s="20">
        <v>234287</v>
      </c>
      <c r="E62" s="20">
        <v>23797</v>
      </c>
      <c r="F62" s="20">
        <v>224212</v>
      </c>
      <c r="G62" s="17">
        <f t="shared" si="5"/>
        <v>94.56763630583373</v>
      </c>
      <c r="H62" s="17">
        <f t="shared" si="6"/>
        <v>95.699718721055802</v>
      </c>
      <c r="I62" s="20">
        <v>75517</v>
      </c>
      <c r="J62" s="20">
        <v>532583</v>
      </c>
      <c r="K62" s="20">
        <v>78672</v>
      </c>
      <c r="L62" s="20">
        <v>583808</v>
      </c>
    </row>
    <row r="63" spans="1:12" s="3" customFormat="1" x14ac:dyDescent="0.25">
      <c r="A63" s="11">
        <v>42</v>
      </c>
      <c r="B63" s="11" t="s">
        <v>65</v>
      </c>
      <c r="C63" s="20">
        <v>400</v>
      </c>
      <c r="D63" s="20">
        <v>1628</v>
      </c>
      <c r="E63" s="20">
        <v>4985</v>
      </c>
      <c r="F63" s="20">
        <v>11647</v>
      </c>
      <c r="G63" s="17">
        <f t="shared" si="5"/>
        <v>1246.25</v>
      </c>
      <c r="H63" s="17">
        <f t="shared" si="6"/>
        <v>715.41769041769044</v>
      </c>
      <c r="I63" s="20">
        <v>24275</v>
      </c>
      <c r="J63" s="20">
        <v>27284</v>
      </c>
      <c r="K63" s="20">
        <v>21970</v>
      </c>
      <c r="L63" s="20">
        <v>25937</v>
      </c>
    </row>
    <row r="64" spans="1:12" s="3" customFormat="1" x14ac:dyDescent="0.25">
      <c r="A64" s="11">
        <v>43</v>
      </c>
      <c r="B64" s="11" t="s">
        <v>66</v>
      </c>
      <c r="C64" s="20">
        <v>220</v>
      </c>
      <c r="D64" s="20">
        <v>404</v>
      </c>
      <c r="E64" s="20">
        <v>118</v>
      </c>
      <c r="F64" s="20">
        <v>51</v>
      </c>
      <c r="G64" s="17">
        <f t="shared" si="5"/>
        <v>53.63636363636364</v>
      </c>
      <c r="H64" s="17">
        <f t="shared" si="6"/>
        <v>12.623762376237623</v>
      </c>
      <c r="I64" s="20">
        <v>395</v>
      </c>
      <c r="J64" s="20">
        <v>122</v>
      </c>
      <c r="K64" s="20">
        <v>390</v>
      </c>
      <c r="L64" s="20">
        <v>118</v>
      </c>
    </row>
    <row r="65" spans="1:12" s="3" customFormat="1" x14ac:dyDescent="0.25">
      <c r="A65" s="11">
        <v>44</v>
      </c>
      <c r="B65" s="11" t="s">
        <v>67</v>
      </c>
      <c r="C65" s="20">
        <v>2519</v>
      </c>
      <c r="D65" s="20">
        <v>27418</v>
      </c>
      <c r="E65" s="20">
        <v>1095</v>
      </c>
      <c r="F65" s="20">
        <v>10141</v>
      </c>
      <c r="G65" s="17">
        <f t="shared" si="5"/>
        <v>43.469630805875347</v>
      </c>
      <c r="H65" s="17">
        <f t="shared" si="6"/>
        <v>36.986651105113424</v>
      </c>
      <c r="I65" s="20">
        <v>9357</v>
      </c>
      <c r="J65" s="20">
        <v>35350</v>
      </c>
      <c r="K65" s="20">
        <v>8656</v>
      </c>
      <c r="L65" s="20">
        <v>38235</v>
      </c>
    </row>
    <row r="66" spans="1:12" s="3" customFormat="1" x14ac:dyDescent="0.25">
      <c r="A66" s="11">
        <v>45</v>
      </c>
      <c r="B66" s="11" t="s">
        <v>68</v>
      </c>
      <c r="C66" s="20">
        <v>132</v>
      </c>
      <c r="D66" s="20">
        <v>1409</v>
      </c>
      <c r="E66" s="20">
        <v>476</v>
      </c>
      <c r="F66" s="20">
        <v>2960</v>
      </c>
      <c r="G66" s="17">
        <f t="shared" si="5"/>
        <v>360.60606060606062</v>
      </c>
      <c r="H66" s="17">
        <f t="shared" si="6"/>
        <v>210.07806955287438</v>
      </c>
      <c r="I66" s="20">
        <v>607</v>
      </c>
      <c r="J66" s="20">
        <v>2775</v>
      </c>
      <c r="K66" s="20">
        <v>812</v>
      </c>
      <c r="L66" s="20">
        <v>3565</v>
      </c>
    </row>
    <row r="67" spans="1:12" s="3" customFormat="1" x14ac:dyDescent="0.25">
      <c r="A67" s="11">
        <v>46</v>
      </c>
      <c r="B67" s="11" t="s">
        <v>69</v>
      </c>
      <c r="C67" s="20">
        <v>32</v>
      </c>
      <c r="D67" s="20">
        <v>781</v>
      </c>
      <c r="E67" s="20">
        <v>1</v>
      </c>
      <c r="F67" s="20">
        <v>27</v>
      </c>
      <c r="G67" s="17">
        <f t="shared" si="5"/>
        <v>3.125</v>
      </c>
      <c r="H67" s="17">
        <f t="shared" si="6"/>
        <v>3.4571062740076828</v>
      </c>
      <c r="I67" s="20">
        <v>78</v>
      </c>
      <c r="J67" s="20">
        <v>3793</v>
      </c>
      <c r="K67" s="20">
        <v>82</v>
      </c>
      <c r="L67" s="20">
        <v>3798</v>
      </c>
    </row>
    <row r="68" spans="1:12" ht="19.5" x14ac:dyDescent="0.4">
      <c r="A68" s="38" t="s">
        <v>32</v>
      </c>
      <c r="B68" s="40"/>
      <c r="C68" s="22">
        <f>SUM(C59:C67)</f>
        <v>114580</v>
      </c>
      <c r="D68" s="22">
        <f>SUM(D59:D67)</f>
        <v>350440</v>
      </c>
      <c r="E68" s="22">
        <f>SUM(E59:E67)</f>
        <v>61939</v>
      </c>
      <c r="F68" s="22">
        <f>SUM(F59:F67)</f>
        <v>316148</v>
      </c>
      <c r="G68" s="14">
        <f t="shared" si="5"/>
        <v>54.057427125152735</v>
      </c>
      <c r="H68" s="14">
        <f t="shared" si="6"/>
        <v>90.214587375870337</v>
      </c>
      <c r="I68" s="22">
        <f>SUM(I59:I67)</f>
        <v>210660</v>
      </c>
      <c r="J68" s="22">
        <f>SUM(J59:J67)</f>
        <v>753164</v>
      </c>
      <c r="K68" s="22">
        <f>SUM(K59:K67)</f>
        <v>208029</v>
      </c>
      <c r="L68" s="22">
        <f>SUM(L59:L67)</f>
        <v>812579</v>
      </c>
    </row>
    <row r="69" spans="1:12" s="5" customFormat="1" ht="19.5" hidden="1" x14ac:dyDescent="0.4">
      <c r="A69" s="12"/>
      <c r="B69" s="35" t="s">
        <v>12</v>
      </c>
      <c r="C69" s="35"/>
      <c r="D69" s="35"/>
      <c r="E69" s="35"/>
      <c r="F69" s="35"/>
      <c r="G69" s="35"/>
      <c r="H69" s="35"/>
      <c r="I69" s="35"/>
      <c r="J69" s="35"/>
      <c r="K69" s="35"/>
      <c r="L69" s="35"/>
    </row>
    <row r="70" spans="1:12" s="3" customFormat="1" hidden="1" x14ac:dyDescent="0.25">
      <c r="A70" s="11">
        <v>48</v>
      </c>
      <c r="B70" s="11" t="s">
        <v>13</v>
      </c>
      <c r="C70" s="11">
        <v>0</v>
      </c>
      <c r="D70" s="11">
        <v>0</v>
      </c>
      <c r="E70" s="11">
        <v>0</v>
      </c>
      <c r="F70" s="11">
        <v>0</v>
      </c>
      <c r="G70" s="17" t="e">
        <f t="shared" ref="G70:H77" si="7">(E70/C70)*100</f>
        <v>#DIV/0!</v>
      </c>
      <c r="H70" s="17" t="e">
        <f t="shared" si="7"/>
        <v>#DIV/0!</v>
      </c>
      <c r="I70" s="11">
        <v>0</v>
      </c>
      <c r="J70" s="11">
        <v>0</v>
      </c>
      <c r="K70" s="11">
        <v>0</v>
      </c>
      <c r="L70" s="11">
        <v>0</v>
      </c>
    </row>
    <row r="71" spans="1:12" s="3" customFormat="1" hidden="1" x14ac:dyDescent="0.25">
      <c r="A71" s="11">
        <v>49</v>
      </c>
      <c r="B71" s="11" t="s">
        <v>14</v>
      </c>
      <c r="C71" s="11">
        <v>0</v>
      </c>
      <c r="D71" s="11">
        <v>0</v>
      </c>
      <c r="E71" s="11">
        <v>0</v>
      </c>
      <c r="F71" s="11">
        <v>0</v>
      </c>
      <c r="G71" s="17" t="e">
        <f t="shared" si="7"/>
        <v>#DIV/0!</v>
      </c>
      <c r="H71" s="17" t="e">
        <f t="shared" si="7"/>
        <v>#DIV/0!</v>
      </c>
      <c r="I71" s="11">
        <v>0</v>
      </c>
      <c r="J71" s="11">
        <v>0</v>
      </c>
      <c r="K71" s="11">
        <v>0</v>
      </c>
      <c r="L71" s="11">
        <v>0</v>
      </c>
    </row>
    <row r="72" spans="1:12" s="3" customFormat="1" hidden="1" x14ac:dyDescent="0.25">
      <c r="A72" s="11">
        <v>50</v>
      </c>
      <c r="B72" s="11" t="s">
        <v>15</v>
      </c>
      <c r="C72" s="11">
        <v>0</v>
      </c>
      <c r="D72" s="11">
        <v>0</v>
      </c>
      <c r="E72" s="11">
        <v>0</v>
      </c>
      <c r="F72" s="11">
        <v>0</v>
      </c>
      <c r="G72" s="17" t="e">
        <f t="shared" si="7"/>
        <v>#DIV/0!</v>
      </c>
      <c r="H72" s="17" t="e">
        <f t="shared" si="7"/>
        <v>#DIV/0!</v>
      </c>
      <c r="I72" s="11">
        <v>0</v>
      </c>
      <c r="J72" s="11">
        <v>0</v>
      </c>
      <c r="K72" s="11">
        <v>0</v>
      </c>
      <c r="L72" s="11">
        <v>0</v>
      </c>
    </row>
    <row r="73" spans="1:12" s="3" customFormat="1" hidden="1" x14ac:dyDescent="0.25">
      <c r="A73" s="11">
        <v>51</v>
      </c>
      <c r="B73" s="11" t="s">
        <v>16</v>
      </c>
      <c r="C73" s="11">
        <v>0</v>
      </c>
      <c r="D73" s="11">
        <v>0</v>
      </c>
      <c r="E73" s="11">
        <v>0</v>
      </c>
      <c r="F73" s="11">
        <v>0</v>
      </c>
      <c r="G73" s="17" t="e">
        <f t="shared" si="7"/>
        <v>#DIV/0!</v>
      </c>
      <c r="H73" s="17" t="e">
        <f t="shared" si="7"/>
        <v>#DIV/0!</v>
      </c>
      <c r="I73" s="11">
        <v>0</v>
      </c>
      <c r="J73" s="11">
        <v>0</v>
      </c>
      <c r="K73" s="11">
        <v>0</v>
      </c>
      <c r="L73" s="11">
        <v>0</v>
      </c>
    </row>
    <row r="74" spans="1:12" s="3" customFormat="1" hidden="1" x14ac:dyDescent="0.25">
      <c r="A74" s="11">
        <v>52</v>
      </c>
      <c r="B74" s="11" t="s">
        <v>17</v>
      </c>
      <c r="C74" s="11">
        <v>0</v>
      </c>
      <c r="D74" s="11">
        <v>0</v>
      </c>
      <c r="E74" s="11">
        <v>0</v>
      </c>
      <c r="F74" s="11">
        <v>0</v>
      </c>
      <c r="G74" s="17" t="e">
        <f t="shared" si="7"/>
        <v>#DIV/0!</v>
      </c>
      <c r="H74" s="17" t="e">
        <f t="shared" si="7"/>
        <v>#DIV/0!</v>
      </c>
      <c r="I74" s="11">
        <v>0</v>
      </c>
      <c r="J74" s="11">
        <v>0</v>
      </c>
      <c r="K74" s="11">
        <v>0</v>
      </c>
      <c r="L74" s="11">
        <v>0</v>
      </c>
    </row>
    <row r="75" spans="1:12" s="3" customFormat="1" hidden="1" x14ac:dyDescent="0.25">
      <c r="A75" s="11">
        <v>53</v>
      </c>
      <c r="B75" s="11" t="s">
        <v>18</v>
      </c>
      <c r="C75" s="11">
        <v>0</v>
      </c>
      <c r="D75" s="11">
        <v>0</v>
      </c>
      <c r="E75" s="11">
        <v>0</v>
      </c>
      <c r="F75" s="11">
        <v>0</v>
      </c>
      <c r="G75" s="17" t="e">
        <f t="shared" si="7"/>
        <v>#DIV/0!</v>
      </c>
      <c r="H75" s="17" t="e">
        <f t="shared" si="7"/>
        <v>#DIV/0!</v>
      </c>
      <c r="I75" s="11">
        <v>0</v>
      </c>
      <c r="J75" s="11">
        <v>0</v>
      </c>
      <c r="K75" s="11">
        <v>0</v>
      </c>
      <c r="L75" s="11">
        <v>0</v>
      </c>
    </row>
    <row r="76" spans="1:12" s="3" customFormat="1" hidden="1" x14ac:dyDescent="0.25">
      <c r="A76" s="36" t="s">
        <v>32</v>
      </c>
      <c r="B76" s="37"/>
      <c r="C76" s="11">
        <f>SUM(C70:C75)</f>
        <v>0</v>
      </c>
      <c r="D76" s="11">
        <f>SUM(D70:D75)</f>
        <v>0</v>
      </c>
      <c r="E76" s="11">
        <f>SUM(E70:E75)</f>
        <v>0</v>
      </c>
      <c r="F76" s="11">
        <f>SUM(F70:F75)</f>
        <v>0</v>
      </c>
      <c r="G76" s="17" t="e">
        <f t="shared" si="7"/>
        <v>#DIV/0!</v>
      </c>
      <c r="H76" s="17" t="e">
        <f t="shared" si="7"/>
        <v>#DIV/0!</v>
      </c>
      <c r="I76" s="11">
        <f>SUM(I70:I75)</f>
        <v>0</v>
      </c>
      <c r="J76" s="11">
        <f>SUM(J70:J75)</f>
        <v>0</v>
      </c>
      <c r="K76" s="11">
        <f>SUM(K70:K75)</f>
        <v>0</v>
      </c>
      <c r="L76" s="11">
        <f>SUM(L70:L75)</f>
        <v>0</v>
      </c>
    </row>
    <row r="77" spans="1:12" s="3" customFormat="1" ht="19.5" x14ac:dyDescent="0.4">
      <c r="A77" s="38" t="s">
        <v>33</v>
      </c>
      <c r="B77" s="40"/>
      <c r="C77" s="22">
        <f>SUM(C22+C25+C30+C33+C57+C68+C76)</f>
        <v>869391</v>
      </c>
      <c r="D77" s="22">
        <f>SUM(D22+D25+D30+D33+D57+D68+D76)</f>
        <v>31091668</v>
      </c>
      <c r="E77" s="22">
        <f>SUM(E22+E25+E30+E33+E57+E68+E76)</f>
        <v>593789</v>
      </c>
      <c r="F77" s="22">
        <f>SUM(F22+F25+F30+F33+F57+F68+F76)</f>
        <v>31256765</v>
      </c>
      <c r="G77" s="14">
        <f t="shared" si="7"/>
        <v>68.299418788554291</v>
      </c>
      <c r="H77" s="14">
        <f t="shared" si="7"/>
        <v>100.53100078130257</v>
      </c>
      <c r="I77" s="22">
        <f>SUM(I22+I25+I30+I33+I57+I68+I76)</f>
        <v>1485238</v>
      </c>
      <c r="J77" s="22">
        <f>SUM(J22+J25+J30+J33+J57+J68+J76)</f>
        <v>33685629</v>
      </c>
      <c r="K77" s="22">
        <f>SUM(K22+K25+K30+K33+K57+K68+K76)</f>
        <v>1459879</v>
      </c>
      <c r="L77" s="22">
        <f>SUM(L22+L25+L30+L33+L57+L68+L76)</f>
        <v>35359433</v>
      </c>
    </row>
    <row r="78" spans="1:12" s="3" customFormat="1" x14ac:dyDescent="0.25">
      <c r="A78" s="11"/>
      <c r="B78" s="19" t="s">
        <v>70</v>
      </c>
      <c r="C78" s="11"/>
      <c r="D78" s="11"/>
      <c r="E78" s="11"/>
      <c r="F78" s="11"/>
      <c r="G78" s="11"/>
      <c r="H78" s="11"/>
      <c r="I78" s="11"/>
      <c r="J78" s="11"/>
      <c r="K78" s="11"/>
      <c r="L78" s="11"/>
    </row>
  </sheetData>
  <mergeCells count="26">
    <mergeCell ref="B69:L69"/>
    <mergeCell ref="A76:B76"/>
    <mergeCell ref="A77:B77"/>
    <mergeCell ref="A22:B22"/>
    <mergeCell ref="A25:B25"/>
    <mergeCell ref="A30:B30"/>
    <mergeCell ref="A33:B33"/>
    <mergeCell ref="A57:B57"/>
    <mergeCell ref="A68:B68"/>
    <mergeCell ref="B23:L23"/>
    <mergeCell ref="B26:L26"/>
    <mergeCell ref="B31:L31"/>
    <mergeCell ref="B34:L34"/>
    <mergeCell ref="B58:L58"/>
    <mergeCell ref="C10:L10"/>
    <mergeCell ref="A1:L1"/>
    <mergeCell ref="A3:L3"/>
    <mergeCell ref="A4:L4"/>
    <mergeCell ref="C7:D8"/>
    <mergeCell ref="E7:F8"/>
    <mergeCell ref="G7:H8"/>
    <mergeCell ref="K7:L8"/>
    <mergeCell ref="A7:A9"/>
    <mergeCell ref="B7:B9"/>
    <mergeCell ref="I7:J8"/>
    <mergeCell ref="A6:L6"/>
  </mergeCells>
  <printOptions horizontalCentered="1" verticalCentered="1"/>
  <pageMargins left="0.35" right="0.33" top="0.59055118110236227" bottom="0.59055118110236227" header="0" footer="0"/>
  <pageSetup paperSize="9" scale="56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L78"/>
  <sheetViews>
    <sheetView view="pageBreakPreview" zoomScale="90" zoomScaleSheetLayoutView="90" workbookViewId="0">
      <selection sqref="A1:L1"/>
    </sheetView>
  </sheetViews>
  <sheetFormatPr defaultColWidth="9.140625" defaultRowHeight="15" x14ac:dyDescent="0.25"/>
  <cols>
    <col min="1" max="1" width="6.42578125" customWidth="1"/>
    <col min="2" max="2" width="29.85546875" customWidth="1"/>
    <col min="3" max="3" width="13" customWidth="1"/>
    <col min="4" max="4" width="11" style="2" customWidth="1"/>
    <col min="5" max="5" width="13.140625" customWidth="1"/>
    <col min="6" max="6" width="12.85546875" style="2" customWidth="1"/>
    <col min="7" max="8" width="10" style="2" bestFit="1" customWidth="1"/>
    <col min="9" max="9" width="9.42578125" style="2" customWidth="1"/>
    <col min="10" max="10" width="12.140625" style="2" bestFit="1" customWidth="1"/>
    <col min="11" max="11" width="12" customWidth="1"/>
    <col min="12" max="12" width="14.42578125" style="2" customWidth="1"/>
    <col min="13" max="16" width="9.140625" customWidth="1"/>
  </cols>
  <sheetData>
    <row r="1" spans="1:12" ht="27" customHeight="1" x14ac:dyDescent="0.5">
      <c r="A1" s="43" t="s">
        <v>84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</row>
    <row r="3" spans="1:12" ht="24.75" x14ac:dyDescent="0.25">
      <c r="A3" s="27" t="str">
        <f>ACP!A3</f>
        <v>Bankwise Statement Showing Target, Disbursement &amp; Outstanding Under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</row>
    <row r="4" spans="1:12" ht="24.75" x14ac:dyDescent="0.25">
      <c r="A4" s="27" t="str">
        <f>ACP!A4</f>
        <v xml:space="preserve">Annual Credit Plan (ACP)For The Quarter Ended December  2025 - Priority Sector  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19.5" hidden="1" x14ac:dyDescent="0.4">
      <c r="A5" s="8"/>
      <c r="B5" s="9"/>
      <c r="C5" s="13"/>
      <c r="D5" s="14"/>
      <c r="E5" s="8"/>
      <c r="F5" s="14"/>
      <c r="G5" s="16"/>
      <c r="H5" s="16"/>
      <c r="I5" s="16"/>
      <c r="J5" s="16"/>
      <c r="K5" s="13"/>
      <c r="L5" s="15"/>
    </row>
    <row r="6" spans="1:12" ht="19.5" x14ac:dyDescent="0.4">
      <c r="A6" s="38" t="s">
        <v>77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40"/>
    </row>
    <row r="7" spans="1:12" ht="15.75" customHeight="1" x14ac:dyDescent="0.25">
      <c r="A7" s="31" t="s">
        <v>0</v>
      </c>
      <c r="B7" s="28" t="s">
        <v>1</v>
      </c>
      <c r="C7" s="25" t="s">
        <v>20</v>
      </c>
      <c r="D7" s="26"/>
      <c r="E7" s="25" t="s">
        <v>2</v>
      </c>
      <c r="F7" s="42"/>
      <c r="G7" s="25" t="s">
        <v>3</v>
      </c>
      <c r="H7" s="26"/>
      <c r="I7" s="25" t="s">
        <v>4</v>
      </c>
      <c r="J7" s="26"/>
      <c r="K7" s="25" t="s">
        <v>5</v>
      </c>
      <c r="L7" s="26"/>
    </row>
    <row r="8" spans="1:12" ht="31.5" customHeight="1" x14ac:dyDescent="0.25">
      <c r="A8" s="32"/>
      <c r="B8" s="29"/>
      <c r="C8" s="26"/>
      <c r="D8" s="26"/>
      <c r="E8" s="42"/>
      <c r="F8" s="42"/>
      <c r="G8" s="26"/>
      <c r="H8" s="26"/>
      <c r="I8" s="42"/>
      <c r="J8" s="42"/>
      <c r="K8" s="42"/>
      <c r="L8" s="42"/>
    </row>
    <row r="9" spans="1:12" ht="15.75" x14ac:dyDescent="0.25">
      <c r="A9" s="33"/>
      <c r="B9" s="30"/>
      <c r="C9" s="1" t="s">
        <v>6</v>
      </c>
      <c r="D9" s="6" t="s">
        <v>7</v>
      </c>
      <c r="E9" s="1" t="s">
        <v>6</v>
      </c>
      <c r="F9" s="6" t="s">
        <v>7</v>
      </c>
      <c r="G9" s="6" t="s">
        <v>6</v>
      </c>
      <c r="H9" s="6" t="s">
        <v>7</v>
      </c>
      <c r="I9" s="7" t="s">
        <v>6</v>
      </c>
      <c r="J9" s="7" t="s">
        <v>7</v>
      </c>
      <c r="K9" s="1" t="s">
        <v>6</v>
      </c>
      <c r="L9" s="6" t="s">
        <v>7</v>
      </c>
    </row>
    <row r="10" spans="1:12" ht="19.5" x14ac:dyDescent="0.4">
      <c r="A10" s="10"/>
      <c r="B10" s="9" t="s">
        <v>19</v>
      </c>
      <c r="C10" s="41"/>
      <c r="D10" s="41"/>
      <c r="E10" s="41"/>
      <c r="F10" s="41"/>
      <c r="G10" s="41"/>
      <c r="H10" s="41"/>
      <c r="I10" s="41"/>
      <c r="J10" s="41"/>
      <c r="K10" s="41"/>
      <c r="L10" s="41"/>
    </row>
    <row r="11" spans="1:12" s="3" customFormat="1" x14ac:dyDescent="0.25">
      <c r="A11" s="11">
        <v>1</v>
      </c>
      <c r="B11" s="11" t="s">
        <v>21</v>
      </c>
      <c r="C11" s="20">
        <v>2350</v>
      </c>
      <c r="D11" s="20">
        <v>6343</v>
      </c>
      <c r="E11" s="20">
        <v>2013</v>
      </c>
      <c r="F11" s="20">
        <v>5418</v>
      </c>
      <c r="G11" s="17">
        <f t="shared" ref="G11:G22" si="0">(E11/C11)*100</f>
        <v>85.659574468085111</v>
      </c>
      <c r="H11" s="17">
        <f t="shared" ref="H11:H22" si="1">(F11/D11)*100</f>
        <v>85.416995112722688</v>
      </c>
      <c r="I11" s="20">
        <v>7012</v>
      </c>
      <c r="J11" s="20">
        <v>38035</v>
      </c>
      <c r="K11" s="20">
        <v>7323</v>
      </c>
      <c r="L11" s="20">
        <v>42898</v>
      </c>
    </row>
    <row r="12" spans="1:12" s="3" customFormat="1" x14ac:dyDescent="0.25">
      <c r="A12" s="11">
        <v>2</v>
      </c>
      <c r="B12" s="11" t="s">
        <v>22</v>
      </c>
      <c r="C12" s="20">
        <v>808</v>
      </c>
      <c r="D12" s="20">
        <v>1717</v>
      </c>
      <c r="E12" s="20">
        <v>459</v>
      </c>
      <c r="F12" s="20">
        <v>813</v>
      </c>
      <c r="G12" s="17">
        <f t="shared" si="0"/>
        <v>56.806930693069305</v>
      </c>
      <c r="H12" s="17">
        <f t="shared" si="1"/>
        <v>47.350029120559114</v>
      </c>
      <c r="I12" s="20">
        <v>1935</v>
      </c>
      <c r="J12" s="20">
        <v>7448</v>
      </c>
      <c r="K12" s="20">
        <v>1900</v>
      </c>
      <c r="L12" s="20">
        <v>7382</v>
      </c>
    </row>
    <row r="13" spans="1:12" s="3" customFormat="1" x14ac:dyDescent="0.25">
      <c r="A13" s="11">
        <v>3</v>
      </c>
      <c r="B13" s="11" t="s">
        <v>23</v>
      </c>
      <c r="C13" s="20">
        <v>150</v>
      </c>
      <c r="D13" s="20">
        <v>516</v>
      </c>
      <c r="E13" s="20">
        <v>638</v>
      </c>
      <c r="F13" s="20">
        <v>418</v>
      </c>
      <c r="G13" s="17">
        <f t="shared" si="0"/>
        <v>425.33333333333331</v>
      </c>
      <c r="H13" s="17">
        <f t="shared" si="1"/>
        <v>81.007751937984494</v>
      </c>
      <c r="I13" s="20">
        <v>412</v>
      </c>
      <c r="J13" s="20">
        <v>2932</v>
      </c>
      <c r="K13" s="20">
        <v>408</v>
      </c>
      <c r="L13" s="20">
        <v>2948</v>
      </c>
    </row>
    <row r="14" spans="1:12" s="3" customFormat="1" x14ac:dyDescent="0.25">
      <c r="A14" s="11">
        <v>4</v>
      </c>
      <c r="B14" s="11" t="s">
        <v>24</v>
      </c>
      <c r="C14" s="20">
        <v>902</v>
      </c>
      <c r="D14" s="20">
        <v>2327</v>
      </c>
      <c r="E14" s="20">
        <v>810</v>
      </c>
      <c r="F14" s="20">
        <v>1708</v>
      </c>
      <c r="G14" s="17">
        <f t="shared" si="0"/>
        <v>89.800443458980041</v>
      </c>
      <c r="H14" s="17">
        <f t="shared" si="1"/>
        <v>73.399226471852174</v>
      </c>
      <c r="I14" s="20">
        <v>2133</v>
      </c>
      <c r="J14" s="20">
        <v>13501</v>
      </c>
      <c r="K14" s="20">
        <v>2320</v>
      </c>
      <c r="L14" s="20">
        <v>15410</v>
      </c>
    </row>
    <row r="15" spans="1:12" s="3" customFormat="1" x14ac:dyDescent="0.25">
      <c r="A15" s="11">
        <v>5</v>
      </c>
      <c r="B15" s="11" t="s">
        <v>25</v>
      </c>
      <c r="C15" s="20">
        <v>961</v>
      </c>
      <c r="D15" s="20">
        <v>4028</v>
      </c>
      <c r="E15" s="20">
        <v>828</v>
      </c>
      <c r="F15" s="20">
        <v>4786</v>
      </c>
      <c r="G15" s="17">
        <f t="shared" si="0"/>
        <v>86.160249739854322</v>
      </c>
      <c r="H15" s="17">
        <f t="shared" si="1"/>
        <v>118.81827209533267</v>
      </c>
      <c r="I15" s="20">
        <v>4079</v>
      </c>
      <c r="J15" s="20">
        <v>20818</v>
      </c>
      <c r="K15" s="20">
        <v>3937</v>
      </c>
      <c r="L15" s="20">
        <v>20623</v>
      </c>
    </row>
    <row r="16" spans="1:12" s="3" customFormat="1" x14ac:dyDescent="0.25">
      <c r="A16" s="11">
        <v>6</v>
      </c>
      <c r="B16" s="11" t="s">
        <v>26</v>
      </c>
      <c r="C16" s="20">
        <v>100</v>
      </c>
      <c r="D16" s="20">
        <v>425</v>
      </c>
      <c r="E16" s="20">
        <v>53</v>
      </c>
      <c r="F16" s="20">
        <v>156</v>
      </c>
      <c r="G16" s="17">
        <f t="shared" si="0"/>
        <v>53</v>
      </c>
      <c r="H16" s="17">
        <f t="shared" si="1"/>
        <v>36.705882352941174</v>
      </c>
      <c r="I16" s="20">
        <v>290</v>
      </c>
      <c r="J16" s="20">
        <v>2251</v>
      </c>
      <c r="K16" s="20">
        <v>286</v>
      </c>
      <c r="L16" s="20">
        <v>2164</v>
      </c>
    </row>
    <row r="17" spans="1:12" s="3" customFormat="1" x14ac:dyDescent="0.25">
      <c r="A17" s="11">
        <v>7</v>
      </c>
      <c r="B17" s="11" t="s">
        <v>27</v>
      </c>
      <c r="C17" s="20">
        <v>106</v>
      </c>
      <c r="D17" s="20">
        <v>351</v>
      </c>
      <c r="E17" s="20">
        <v>84</v>
      </c>
      <c r="F17" s="20">
        <v>209</v>
      </c>
      <c r="G17" s="17">
        <f t="shared" si="0"/>
        <v>79.245283018867923</v>
      </c>
      <c r="H17" s="17">
        <f t="shared" si="1"/>
        <v>59.544159544159548</v>
      </c>
      <c r="I17" s="20">
        <v>250</v>
      </c>
      <c r="J17" s="20">
        <v>951</v>
      </c>
      <c r="K17" s="20">
        <v>289</v>
      </c>
      <c r="L17" s="20">
        <v>1804</v>
      </c>
    </row>
    <row r="18" spans="1:12" s="3" customFormat="1" x14ac:dyDescent="0.25">
      <c r="A18" s="11">
        <v>8</v>
      </c>
      <c r="B18" s="11" t="s">
        <v>28</v>
      </c>
      <c r="C18" s="20">
        <v>559</v>
      </c>
      <c r="D18" s="20">
        <v>1659</v>
      </c>
      <c r="E18" s="20">
        <v>474</v>
      </c>
      <c r="F18" s="20">
        <v>1546</v>
      </c>
      <c r="G18" s="17">
        <f t="shared" si="0"/>
        <v>84.794275491949918</v>
      </c>
      <c r="H18" s="17">
        <f t="shared" si="1"/>
        <v>93.188667872212179</v>
      </c>
      <c r="I18" s="20">
        <v>1878</v>
      </c>
      <c r="J18" s="20">
        <v>13306</v>
      </c>
      <c r="K18" s="20">
        <v>1856</v>
      </c>
      <c r="L18" s="20">
        <v>13240</v>
      </c>
    </row>
    <row r="19" spans="1:12" s="3" customFormat="1" x14ac:dyDescent="0.25">
      <c r="A19" s="11">
        <v>9</v>
      </c>
      <c r="B19" s="11" t="s">
        <v>29</v>
      </c>
      <c r="C19" s="20">
        <v>9</v>
      </c>
      <c r="D19" s="20">
        <v>30</v>
      </c>
      <c r="E19" s="20">
        <v>3</v>
      </c>
      <c r="F19" s="20">
        <v>8</v>
      </c>
      <c r="G19" s="17">
        <f t="shared" si="0"/>
        <v>33.333333333333329</v>
      </c>
      <c r="H19" s="17">
        <f t="shared" si="1"/>
        <v>26.666666666666668</v>
      </c>
      <c r="I19" s="20">
        <v>51</v>
      </c>
      <c r="J19" s="20">
        <v>297</v>
      </c>
      <c r="K19" s="20">
        <v>52</v>
      </c>
      <c r="L19" s="20">
        <v>292</v>
      </c>
    </row>
    <row r="20" spans="1:12" s="3" customFormat="1" x14ac:dyDescent="0.25">
      <c r="A20" s="11">
        <v>10</v>
      </c>
      <c r="B20" s="11" t="s">
        <v>30</v>
      </c>
      <c r="C20" s="20">
        <v>1265</v>
      </c>
      <c r="D20" s="20">
        <v>3858</v>
      </c>
      <c r="E20" s="20">
        <v>727</v>
      </c>
      <c r="F20" s="20">
        <v>1719</v>
      </c>
      <c r="G20" s="17">
        <f t="shared" si="0"/>
        <v>57.470355731225297</v>
      </c>
      <c r="H20" s="17">
        <f t="shared" si="1"/>
        <v>44.556765163297044</v>
      </c>
      <c r="I20" s="20">
        <v>2043</v>
      </c>
      <c r="J20" s="20">
        <v>10958</v>
      </c>
      <c r="K20" s="20">
        <v>2039</v>
      </c>
      <c r="L20" s="20">
        <v>11096</v>
      </c>
    </row>
    <row r="21" spans="1:12" s="3" customFormat="1" x14ac:dyDescent="0.25">
      <c r="A21" s="11">
        <v>11</v>
      </c>
      <c r="B21" s="11" t="s">
        <v>31</v>
      </c>
      <c r="C21" s="20">
        <v>62</v>
      </c>
      <c r="D21" s="20">
        <v>125</v>
      </c>
      <c r="E21" s="20">
        <v>60</v>
      </c>
      <c r="F21" s="20">
        <v>76</v>
      </c>
      <c r="G21" s="17">
        <f t="shared" si="0"/>
        <v>96.774193548387103</v>
      </c>
      <c r="H21" s="17">
        <f t="shared" si="1"/>
        <v>60.8</v>
      </c>
      <c r="I21" s="20">
        <v>188</v>
      </c>
      <c r="J21" s="20">
        <v>672</v>
      </c>
      <c r="K21" s="20">
        <v>191</v>
      </c>
      <c r="L21" s="20">
        <v>667</v>
      </c>
    </row>
    <row r="22" spans="1:12" ht="19.5" x14ac:dyDescent="0.4">
      <c r="A22" s="38" t="s">
        <v>32</v>
      </c>
      <c r="B22" s="40"/>
      <c r="C22" s="22">
        <f>SUM(C11:C21)</f>
        <v>7272</v>
      </c>
      <c r="D22" s="22">
        <f>SUM(D11:D21)</f>
        <v>21379</v>
      </c>
      <c r="E22" s="22">
        <f>SUM(E11:E21)</f>
        <v>6149</v>
      </c>
      <c r="F22" s="22">
        <f>SUM(F11:F21)</f>
        <v>16857</v>
      </c>
      <c r="G22" s="14">
        <f t="shared" si="0"/>
        <v>84.557205720572057</v>
      </c>
      <c r="H22" s="14">
        <f t="shared" si="1"/>
        <v>78.848402638102812</v>
      </c>
      <c r="I22" s="22">
        <f>SUM(I11:I21)</f>
        <v>20271</v>
      </c>
      <c r="J22" s="22">
        <f>SUM(J11:J21)</f>
        <v>111169</v>
      </c>
      <c r="K22" s="22">
        <f>SUM(K11:K21)</f>
        <v>20601</v>
      </c>
      <c r="L22" s="22">
        <f>SUM(L11:L21)</f>
        <v>118524</v>
      </c>
    </row>
    <row r="23" spans="1:12" s="5" customFormat="1" ht="19.5" x14ac:dyDescent="0.4">
      <c r="A23" s="12"/>
      <c r="B23" s="35" t="s">
        <v>34</v>
      </c>
      <c r="C23" s="35"/>
      <c r="D23" s="35"/>
      <c r="E23" s="35"/>
      <c r="F23" s="35"/>
      <c r="G23" s="35"/>
      <c r="H23" s="35"/>
      <c r="I23" s="35"/>
      <c r="J23" s="35"/>
      <c r="K23" s="35"/>
      <c r="L23" s="35"/>
    </row>
    <row r="24" spans="1:12" s="3" customFormat="1" x14ac:dyDescent="0.25">
      <c r="A24" s="11">
        <v>12</v>
      </c>
      <c r="B24" s="11" t="s">
        <v>35</v>
      </c>
      <c r="C24" s="20">
        <v>6046</v>
      </c>
      <c r="D24" s="20">
        <v>14174</v>
      </c>
      <c r="E24" s="20">
        <v>6128</v>
      </c>
      <c r="F24" s="20">
        <v>15149</v>
      </c>
      <c r="G24" s="17">
        <f>(E24/C24)*100</f>
        <v>101.35626860734371</v>
      </c>
      <c r="H24" s="17">
        <f>(F24/D24)*100</f>
        <v>106.87879215464935</v>
      </c>
      <c r="I24" s="20">
        <v>17401</v>
      </c>
      <c r="J24" s="20">
        <v>101383</v>
      </c>
      <c r="K24" s="20">
        <v>18516</v>
      </c>
      <c r="L24" s="20">
        <v>105345</v>
      </c>
    </row>
    <row r="25" spans="1:12" ht="19.5" x14ac:dyDescent="0.4">
      <c r="A25" s="38" t="s">
        <v>32</v>
      </c>
      <c r="B25" s="40"/>
      <c r="C25" s="22">
        <f>SUM(C24:C24)</f>
        <v>6046</v>
      </c>
      <c r="D25" s="22">
        <f>SUM(D24:D24)</f>
        <v>14174</v>
      </c>
      <c r="E25" s="22">
        <f>SUM(E24:E24)</f>
        <v>6128</v>
      </c>
      <c r="F25" s="22">
        <f>SUM(F24:F24)</f>
        <v>15149</v>
      </c>
      <c r="G25" s="14">
        <f>(E25/C25)*100</f>
        <v>101.35626860734371</v>
      </c>
      <c r="H25" s="14">
        <f>(F25/D25)*100</f>
        <v>106.87879215464935</v>
      </c>
      <c r="I25" s="22">
        <f>SUM(I24:I24)</f>
        <v>17401</v>
      </c>
      <c r="J25" s="22">
        <f>SUM(J24:J24)</f>
        <v>101383</v>
      </c>
      <c r="K25" s="22">
        <f>SUM(K24:K24)</f>
        <v>18516</v>
      </c>
      <c r="L25" s="22">
        <f>SUM(L24:L24)</f>
        <v>105345</v>
      </c>
    </row>
    <row r="26" spans="1:12" s="5" customFormat="1" ht="19.5" x14ac:dyDescent="0.4">
      <c r="A26" s="12"/>
      <c r="B26" s="35" t="s">
        <v>36</v>
      </c>
      <c r="C26" s="35"/>
      <c r="D26" s="35"/>
      <c r="E26" s="35"/>
      <c r="F26" s="35"/>
      <c r="G26" s="35"/>
      <c r="H26" s="35"/>
      <c r="I26" s="35"/>
      <c r="J26" s="35"/>
      <c r="K26" s="35"/>
      <c r="L26" s="35"/>
    </row>
    <row r="27" spans="1:12" s="3" customFormat="1" x14ac:dyDescent="0.25">
      <c r="A27" s="11">
        <v>13</v>
      </c>
      <c r="B27" s="11" t="s">
        <v>8</v>
      </c>
      <c r="C27" s="20">
        <v>598</v>
      </c>
      <c r="D27" s="20">
        <v>4219</v>
      </c>
      <c r="E27" s="20">
        <v>275</v>
      </c>
      <c r="F27" s="20">
        <v>1808</v>
      </c>
      <c r="G27" s="17">
        <f t="shared" ref="G27:H30" si="2">(E27/C27)*100</f>
        <v>45.986622073578602</v>
      </c>
      <c r="H27" s="17">
        <f t="shared" si="2"/>
        <v>42.853756814411</v>
      </c>
      <c r="I27" s="20">
        <v>1210</v>
      </c>
      <c r="J27" s="20">
        <v>12993</v>
      </c>
      <c r="K27" s="20">
        <v>1180</v>
      </c>
      <c r="L27" s="20">
        <v>12438</v>
      </c>
    </row>
    <row r="28" spans="1:12" s="3" customFormat="1" hidden="1" x14ac:dyDescent="0.25">
      <c r="A28" s="11">
        <v>14</v>
      </c>
      <c r="B28" s="11" t="s">
        <v>9</v>
      </c>
      <c r="C28" s="20">
        <v>0</v>
      </c>
      <c r="D28" s="20">
        <v>0</v>
      </c>
      <c r="E28" s="20">
        <v>0</v>
      </c>
      <c r="F28" s="20">
        <v>0</v>
      </c>
      <c r="G28" s="17" t="e">
        <f t="shared" si="2"/>
        <v>#DIV/0!</v>
      </c>
      <c r="H28" s="17" t="e">
        <f t="shared" si="2"/>
        <v>#DIV/0!</v>
      </c>
      <c r="I28" s="20">
        <v>0</v>
      </c>
      <c r="J28" s="20">
        <v>0</v>
      </c>
      <c r="K28" s="20">
        <v>0</v>
      </c>
      <c r="L28" s="20">
        <v>0</v>
      </c>
    </row>
    <row r="29" spans="1:12" s="3" customFormat="1" x14ac:dyDescent="0.25">
      <c r="A29" s="11">
        <v>14</v>
      </c>
      <c r="B29" s="11" t="s">
        <v>10</v>
      </c>
      <c r="C29" s="20">
        <v>0</v>
      </c>
      <c r="D29" s="20">
        <v>0</v>
      </c>
      <c r="E29" s="20">
        <v>0</v>
      </c>
      <c r="F29" s="20">
        <v>0</v>
      </c>
      <c r="G29" s="17">
        <v>0</v>
      </c>
      <c r="H29" s="17">
        <v>0</v>
      </c>
      <c r="I29" s="20">
        <v>0</v>
      </c>
      <c r="J29" s="20">
        <v>0</v>
      </c>
      <c r="K29" s="20">
        <v>0</v>
      </c>
      <c r="L29" s="20">
        <v>0</v>
      </c>
    </row>
    <row r="30" spans="1:12" ht="19.5" x14ac:dyDescent="0.4">
      <c r="A30" s="38" t="s">
        <v>32</v>
      </c>
      <c r="B30" s="40"/>
      <c r="C30" s="22">
        <f>SUM(C27:C29)</f>
        <v>598</v>
      </c>
      <c r="D30" s="22">
        <f>SUM(D27:D29)</f>
        <v>4219</v>
      </c>
      <c r="E30" s="22">
        <f>SUM(E27:E29)</f>
        <v>275</v>
      </c>
      <c r="F30" s="22">
        <f>SUM(F27:F29)</f>
        <v>1808</v>
      </c>
      <c r="G30" s="14">
        <f t="shared" si="2"/>
        <v>45.986622073578602</v>
      </c>
      <c r="H30" s="14">
        <f t="shared" si="2"/>
        <v>42.853756814411</v>
      </c>
      <c r="I30" s="22">
        <f>SUM(I27:I29)</f>
        <v>1210</v>
      </c>
      <c r="J30" s="22">
        <f>SUM(J27:J29)</f>
        <v>12993</v>
      </c>
      <c r="K30" s="22">
        <f>SUM(K27:K29)</f>
        <v>1180</v>
      </c>
      <c r="L30" s="22">
        <f>SUM(L27:L29)</f>
        <v>12438</v>
      </c>
    </row>
    <row r="31" spans="1:12" s="5" customFormat="1" ht="19.5" x14ac:dyDescent="0.4">
      <c r="A31" s="12"/>
      <c r="B31" s="35" t="s">
        <v>80</v>
      </c>
      <c r="C31" s="35"/>
      <c r="D31" s="35"/>
      <c r="E31" s="35"/>
      <c r="F31" s="35"/>
      <c r="G31" s="35"/>
      <c r="H31" s="35"/>
      <c r="I31" s="35"/>
      <c r="J31" s="35"/>
      <c r="K31" s="35"/>
      <c r="L31" s="35"/>
    </row>
    <row r="32" spans="1:12" s="3" customFormat="1" x14ac:dyDescent="0.25">
      <c r="A32" s="11">
        <v>15</v>
      </c>
      <c r="B32" s="11" t="s">
        <v>37</v>
      </c>
      <c r="C32" s="20">
        <v>186</v>
      </c>
      <c r="D32" s="20">
        <v>621</v>
      </c>
      <c r="E32" s="20">
        <v>132</v>
      </c>
      <c r="F32" s="20">
        <v>786</v>
      </c>
      <c r="G32" s="17">
        <f>(E32/C32)*100</f>
        <v>70.967741935483872</v>
      </c>
      <c r="H32" s="17">
        <f>(F32/D32)*100</f>
        <v>126.57004830917874</v>
      </c>
      <c r="I32" s="20">
        <v>755</v>
      </c>
      <c r="J32" s="20">
        <v>3377</v>
      </c>
      <c r="K32" s="20">
        <v>726</v>
      </c>
      <c r="L32" s="20">
        <v>3278</v>
      </c>
    </row>
    <row r="33" spans="1:12" ht="19.5" x14ac:dyDescent="0.4">
      <c r="A33" s="38" t="s">
        <v>32</v>
      </c>
      <c r="B33" s="40"/>
      <c r="C33" s="22">
        <f>SUM(C32:C32)</f>
        <v>186</v>
      </c>
      <c r="D33" s="22">
        <f>SUM(D32:D32)</f>
        <v>621</v>
      </c>
      <c r="E33" s="22">
        <f>SUM(E32:E32)</f>
        <v>132</v>
      </c>
      <c r="F33" s="22">
        <f>SUM(F32:F32)</f>
        <v>786</v>
      </c>
      <c r="G33" s="14">
        <f>(E33/C33)*100</f>
        <v>70.967741935483872</v>
      </c>
      <c r="H33" s="14">
        <f>(F33/D33)*100</f>
        <v>126.57004830917874</v>
      </c>
      <c r="I33" s="22">
        <f>SUM(I32:I32)</f>
        <v>755</v>
      </c>
      <c r="J33" s="22">
        <f>SUM(J32:J32)</f>
        <v>3377</v>
      </c>
      <c r="K33" s="22">
        <f>SUM(K32:K32)</f>
        <v>726</v>
      </c>
      <c r="L33" s="22">
        <f>SUM(L32:L32)</f>
        <v>3278</v>
      </c>
    </row>
    <row r="34" spans="1:12" s="5" customFormat="1" ht="19.5" x14ac:dyDescent="0.4">
      <c r="A34" s="12"/>
      <c r="B34" s="35" t="s">
        <v>11</v>
      </c>
      <c r="C34" s="35"/>
      <c r="D34" s="35"/>
      <c r="E34" s="35"/>
      <c r="F34" s="35"/>
      <c r="G34" s="35"/>
      <c r="H34" s="35"/>
      <c r="I34" s="35"/>
      <c r="J34" s="35"/>
      <c r="K34" s="35"/>
      <c r="L34" s="35"/>
    </row>
    <row r="35" spans="1:12" s="3" customFormat="1" x14ac:dyDescent="0.25">
      <c r="A35" s="11">
        <v>16</v>
      </c>
      <c r="B35" s="11" t="s">
        <v>38</v>
      </c>
      <c r="C35" s="20">
        <v>526</v>
      </c>
      <c r="D35" s="20">
        <v>4316</v>
      </c>
      <c r="E35" s="20">
        <v>298</v>
      </c>
      <c r="F35" s="20">
        <v>3002</v>
      </c>
      <c r="G35" s="17">
        <f t="shared" ref="G35:G57" si="3">(E35/C35)*100</f>
        <v>56.653992395437257</v>
      </c>
      <c r="H35" s="17">
        <f t="shared" ref="H35:H57" si="4">(F35/D35)*100</f>
        <v>69.555143651529193</v>
      </c>
      <c r="I35" s="20">
        <v>1707</v>
      </c>
      <c r="J35" s="20">
        <v>20050</v>
      </c>
      <c r="K35" s="20">
        <v>1662</v>
      </c>
      <c r="L35" s="20">
        <v>19342</v>
      </c>
    </row>
    <row r="36" spans="1:12" s="3" customFormat="1" x14ac:dyDescent="0.25">
      <c r="A36" s="11">
        <v>17</v>
      </c>
      <c r="B36" s="11" t="s">
        <v>39</v>
      </c>
      <c r="C36" s="20">
        <v>4</v>
      </c>
      <c r="D36" s="20">
        <v>73</v>
      </c>
      <c r="E36" s="20">
        <v>2</v>
      </c>
      <c r="F36" s="20">
        <v>78</v>
      </c>
      <c r="G36" s="17">
        <f t="shared" si="3"/>
        <v>50</v>
      </c>
      <c r="H36" s="17">
        <f t="shared" si="4"/>
        <v>106.84931506849315</v>
      </c>
      <c r="I36" s="20">
        <v>5</v>
      </c>
      <c r="J36" s="20">
        <v>60</v>
      </c>
      <c r="K36" s="20">
        <v>5</v>
      </c>
      <c r="L36" s="20">
        <v>59</v>
      </c>
    </row>
    <row r="37" spans="1:12" s="3" customFormat="1" x14ac:dyDescent="0.25">
      <c r="A37" s="11">
        <v>18</v>
      </c>
      <c r="B37" s="11" t="s">
        <v>40</v>
      </c>
      <c r="C37" s="20">
        <v>4</v>
      </c>
      <c r="D37" s="20">
        <v>13</v>
      </c>
      <c r="E37" s="20">
        <v>2</v>
      </c>
      <c r="F37" s="20">
        <v>13</v>
      </c>
      <c r="G37" s="17">
        <f t="shared" si="3"/>
        <v>50</v>
      </c>
      <c r="H37" s="17">
        <f t="shared" si="4"/>
        <v>100</v>
      </c>
      <c r="I37" s="20">
        <v>4</v>
      </c>
      <c r="J37" s="20">
        <v>30</v>
      </c>
      <c r="K37" s="20">
        <v>5</v>
      </c>
      <c r="L37" s="20">
        <v>46</v>
      </c>
    </row>
    <row r="38" spans="1:12" s="3" customFormat="1" x14ac:dyDescent="0.25">
      <c r="A38" s="11">
        <v>19</v>
      </c>
      <c r="B38" s="11" t="s">
        <v>41</v>
      </c>
      <c r="C38" s="20">
        <v>40</v>
      </c>
      <c r="D38" s="20">
        <v>134</v>
      </c>
      <c r="E38" s="20">
        <v>17</v>
      </c>
      <c r="F38" s="20">
        <v>12</v>
      </c>
      <c r="G38" s="17">
        <f t="shared" si="3"/>
        <v>42.5</v>
      </c>
      <c r="H38" s="17">
        <f t="shared" si="4"/>
        <v>8.9552238805970141</v>
      </c>
      <c r="I38" s="20">
        <v>6</v>
      </c>
      <c r="J38" s="20">
        <v>35</v>
      </c>
      <c r="K38" s="20">
        <v>5</v>
      </c>
      <c r="L38" s="20">
        <v>35</v>
      </c>
    </row>
    <row r="39" spans="1:12" s="3" customFormat="1" x14ac:dyDescent="0.25">
      <c r="A39" s="11">
        <v>20</v>
      </c>
      <c r="B39" s="11" t="s">
        <v>42</v>
      </c>
      <c r="C39" s="20">
        <v>2</v>
      </c>
      <c r="D39" s="20">
        <v>0</v>
      </c>
      <c r="E39" s="20">
        <v>1</v>
      </c>
      <c r="F39" s="20">
        <v>0</v>
      </c>
      <c r="G39" s="17">
        <f t="shared" si="3"/>
        <v>50</v>
      </c>
      <c r="H39" s="17">
        <v>0</v>
      </c>
      <c r="I39" s="20">
        <v>2</v>
      </c>
      <c r="J39" s="20">
        <v>4</v>
      </c>
      <c r="K39" s="20">
        <v>3</v>
      </c>
      <c r="L39" s="20">
        <v>8</v>
      </c>
    </row>
    <row r="40" spans="1:12" s="3" customFormat="1" x14ac:dyDescent="0.25">
      <c r="A40" s="11">
        <v>21</v>
      </c>
      <c r="B40" s="11" t="s">
        <v>43</v>
      </c>
      <c r="C40" s="20">
        <v>18</v>
      </c>
      <c r="D40" s="20">
        <v>113</v>
      </c>
      <c r="E40" s="20">
        <v>2</v>
      </c>
      <c r="F40" s="20">
        <v>2</v>
      </c>
      <c r="G40" s="17">
        <f t="shared" si="3"/>
        <v>11.111111111111111</v>
      </c>
      <c r="H40" s="17">
        <f t="shared" si="4"/>
        <v>1.7699115044247788</v>
      </c>
      <c r="I40" s="20">
        <v>7</v>
      </c>
      <c r="J40" s="20">
        <v>32</v>
      </c>
      <c r="K40" s="20">
        <v>6</v>
      </c>
      <c r="L40" s="20">
        <v>28</v>
      </c>
    </row>
    <row r="41" spans="1:12" s="3" customFormat="1" x14ac:dyDescent="0.25">
      <c r="A41" s="11">
        <v>22</v>
      </c>
      <c r="B41" s="11" t="s">
        <v>44</v>
      </c>
      <c r="C41" s="20">
        <v>366</v>
      </c>
      <c r="D41" s="20">
        <v>1481</v>
      </c>
      <c r="E41" s="20">
        <v>144</v>
      </c>
      <c r="F41" s="20">
        <v>219</v>
      </c>
      <c r="G41" s="17">
        <f t="shared" si="3"/>
        <v>39.344262295081968</v>
      </c>
      <c r="H41" s="17">
        <f t="shared" si="4"/>
        <v>14.787305874409181</v>
      </c>
      <c r="I41" s="20">
        <v>562</v>
      </c>
      <c r="J41" s="20">
        <v>1257</v>
      </c>
      <c r="K41" s="20">
        <v>470</v>
      </c>
      <c r="L41" s="20">
        <v>1233</v>
      </c>
    </row>
    <row r="42" spans="1:12" s="3" customFormat="1" x14ac:dyDescent="0.25">
      <c r="A42" s="11">
        <v>23</v>
      </c>
      <c r="B42" s="11" t="s">
        <v>45</v>
      </c>
      <c r="C42" s="20">
        <v>1286</v>
      </c>
      <c r="D42" s="20">
        <v>12042</v>
      </c>
      <c r="E42" s="20">
        <v>290</v>
      </c>
      <c r="F42" s="20">
        <v>4580</v>
      </c>
      <c r="G42" s="17">
        <f t="shared" si="3"/>
        <v>22.55054432348367</v>
      </c>
      <c r="H42" s="17">
        <f t="shared" si="4"/>
        <v>38.03354924431158</v>
      </c>
      <c r="I42" s="20">
        <v>2106</v>
      </c>
      <c r="J42" s="20">
        <v>25630</v>
      </c>
      <c r="K42" s="20">
        <v>2551</v>
      </c>
      <c r="L42" s="20">
        <v>33668</v>
      </c>
    </row>
    <row r="43" spans="1:12" s="3" customFormat="1" x14ac:dyDescent="0.25">
      <c r="A43" s="11">
        <v>24</v>
      </c>
      <c r="B43" s="11" t="s">
        <v>46</v>
      </c>
      <c r="C43" s="20">
        <v>229</v>
      </c>
      <c r="D43" s="20">
        <v>818</v>
      </c>
      <c r="E43" s="20">
        <v>117</v>
      </c>
      <c r="F43" s="20">
        <v>291</v>
      </c>
      <c r="G43" s="17">
        <f t="shared" si="3"/>
        <v>51.091703056768559</v>
      </c>
      <c r="H43" s="17">
        <f t="shared" si="4"/>
        <v>35.574572127139362</v>
      </c>
      <c r="I43" s="20">
        <v>559</v>
      </c>
      <c r="J43" s="20">
        <v>3583</v>
      </c>
      <c r="K43" s="20">
        <v>546</v>
      </c>
      <c r="L43" s="20">
        <v>3489</v>
      </c>
    </row>
    <row r="44" spans="1:12" s="3" customFormat="1" x14ac:dyDescent="0.25">
      <c r="A44" s="11">
        <v>25</v>
      </c>
      <c r="B44" s="11" t="s">
        <v>47</v>
      </c>
      <c r="C44" s="20">
        <v>49</v>
      </c>
      <c r="D44" s="20">
        <v>356</v>
      </c>
      <c r="E44" s="20">
        <v>0</v>
      </c>
      <c r="F44" s="20">
        <v>0</v>
      </c>
      <c r="G44" s="17">
        <f t="shared" si="3"/>
        <v>0</v>
      </c>
      <c r="H44" s="17">
        <f t="shared" si="4"/>
        <v>0</v>
      </c>
      <c r="I44" s="20">
        <v>0</v>
      </c>
      <c r="J44" s="20">
        <v>0</v>
      </c>
      <c r="K44" s="20">
        <v>0</v>
      </c>
      <c r="L44" s="20">
        <v>0</v>
      </c>
    </row>
    <row r="45" spans="1:12" s="3" customFormat="1" x14ac:dyDescent="0.25">
      <c r="A45" s="11">
        <v>26</v>
      </c>
      <c r="B45" s="11" t="s">
        <v>48</v>
      </c>
      <c r="C45" s="20">
        <v>49</v>
      </c>
      <c r="D45" s="20">
        <v>353</v>
      </c>
      <c r="E45" s="20">
        <v>0</v>
      </c>
      <c r="F45" s="20">
        <v>0</v>
      </c>
      <c r="G45" s="17">
        <f t="shared" si="3"/>
        <v>0</v>
      </c>
      <c r="H45" s="17">
        <f t="shared" si="4"/>
        <v>0</v>
      </c>
      <c r="I45" s="20">
        <v>0</v>
      </c>
      <c r="J45" s="20">
        <v>0</v>
      </c>
      <c r="K45" s="20">
        <v>0</v>
      </c>
      <c r="L45" s="20">
        <v>0</v>
      </c>
    </row>
    <row r="46" spans="1:12" s="3" customFormat="1" x14ac:dyDescent="0.25">
      <c r="A46" s="11">
        <v>27</v>
      </c>
      <c r="B46" s="11" t="s">
        <v>49</v>
      </c>
      <c r="C46" s="20">
        <v>5</v>
      </c>
      <c r="D46" s="20">
        <v>6</v>
      </c>
      <c r="E46" s="20">
        <v>2</v>
      </c>
      <c r="F46" s="20">
        <v>3</v>
      </c>
      <c r="G46" s="17">
        <f t="shared" si="3"/>
        <v>40</v>
      </c>
      <c r="H46" s="17">
        <f t="shared" si="4"/>
        <v>50</v>
      </c>
      <c r="I46" s="20">
        <v>13</v>
      </c>
      <c r="J46" s="20">
        <v>70</v>
      </c>
      <c r="K46" s="20">
        <v>12</v>
      </c>
      <c r="L46" s="20">
        <v>59</v>
      </c>
    </row>
    <row r="47" spans="1:12" s="3" customFormat="1" x14ac:dyDescent="0.25">
      <c r="A47" s="11">
        <v>28</v>
      </c>
      <c r="B47" s="11" t="s">
        <v>50</v>
      </c>
      <c r="C47" s="20">
        <v>2</v>
      </c>
      <c r="D47" s="20">
        <v>3</v>
      </c>
      <c r="E47" s="20">
        <v>1</v>
      </c>
      <c r="F47" s="20">
        <v>0</v>
      </c>
      <c r="G47" s="17">
        <f t="shared" si="3"/>
        <v>50</v>
      </c>
      <c r="H47" s="17">
        <f t="shared" si="4"/>
        <v>0</v>
      </c>
      <c r="I47" s="20">
        <v>7</v>
      </c>
      <c r="J47" s="20">
        <v>40</v>
      </c>
      <c r="K47" s="20">
        <v>7</v>
      </c>
      <c r="L47" s="20">
        <v>40</v>
      </c>
    </row>
    <row r="48" spans="1:12" s="3" customFormat="1" x14ac:dyDescent="0.25">
      <c r="A48" s="11">
        <v>29</v>
      </c>
      <c r="B48" s="11" t="s">
        <v>51</v>
      </c>
      <c r="C48" s="20">
        <v>4</v>
      </c>
      <c r="D48" s="20">
        <v>33</v>
      </c>
      <c r="E48" s="20">
        <v>5</v>
      </c>
      <c r="F48" s="20">
        <v>0</v>
      </c>
      <c r="G48" s="17">
        <f t="shared" si="3"/>
        <v>125</v>
      </c>
      <c r="H48" s="17">
        <f t="shared" si="4"/>
        <v>0</v>
      </c>
      <c r="I48" s="20">
        <v>5</v>
      </c>
      <c r="J48" s="20">
        <v>60</v>
      </c>
      <c r="K48" s="20">
        <v>5</v>
      </c>
      <c r="L48" s="20">
        <v>60</v>
      </c>
    </row>
    <row r="49" spans="1:12" s="3" customFormat="1" x14ac:dyDescent="0.25">
      <c r="A49" s="11">
        <v>30</v>
      </c>
      <c r="B49" s="11" t="s">
        <v>52</v>
      </c>
      <c r="C49" s="20">
        <v>93</v>
      </c>
      <c r="D49" s="20">
        <v>700</v>
      </c>
      <c r="E49" s="20">
        <v>0</v>
      </c>
      <c r="F49" s="20">
        <v>0</v>
      </c>
      <c r="G49" s="17">
        <f t="shared" si="3"/>
        <v>0</v>
      </c>
      <c r="H49" s="17">
        <f t="shared" si="4"/>
        <v>0</v>
      </c>
      <c r="I49" s="20">
        <v>0</v>
      </c>
      <c r="J49" s="20">
        <v>0</v>
      </c>
      <c r="K49" s="20">
        <v>0</v>
      </c>
      <c r="L49" s="20">
        <v>0</v>
      </c>
    </row>
    <row r="50" spans="1:12" s="3" customFormat="1" x14ac:dyDescent="0.25">
      <c r="A50" s="11">
        <v>31</v>
      </c>
      <c r="B50" s="11" t="s">
        <v>53</v>
      </c>
      <c r="C50" s="20">
        <v>13</v>
      </c>
      <c r="D50" s="20">
        <v>100</v>
      </c>
      <c r="E50" s="20">
        <v>0</v>
      </c>
      <c r="F50" s="20">
        <v>0</v>
      </c>
      <c r="G50" s="17">
        <f t="shared" si="3"/>
        <v>0</v>
      </c>
      <c r="H50" s="17">
        <f t="shared" si="4"/>
        <v>0</v>
      </c>
      <c r="I50" s="20">
        <v>0</v>
      </c>
      <c r="J50" s="20">
        <v>0</v>
      </c>
      <c r="K50" s="20">
        <v>0</v>
      </c>
      <c r="L50" s="20">
        <v>0</v>
      </c>
    </row>
    <row r="51" spans="1:12" s="3" customFormat="1" x14ac:dyDescent="0.25">
      <c r="A51" s="11">
        <v>32</v>
      </c>
      <c r="B51" s="11" t="s">
        <v>54</v>
      </c>
      <c r="C51" s="20">
        <v>14</v>
      </c>
      <c r="D51" s="20">
        <v>120</v>
      </c>
      <c r="E51" s="20">
        <v>0</v>
      </c>
      <c r="F51" s="20">
        <v>0</v>
      </c>
      <c r="G51" s="17">
        <f t="shared" si="3"/>
        <v>0</v>
      </c>
      <c r="H51" s="17">
        <f t="shared" si="4"/>
        <v>0</v>
      </c>
      <c r="I51" s="20">
        <v>1</v>
      </c>
      <c r="J51" s="20">
        <v>15</v>
      </c>
      <c r="K51" s="20">
        <v>1</v>
      </c>
      <c r="L51" s="20">
        <v>15</v>
      </c>
    </row>
    <row r="52" spans="1:12" s="3" customFormat="1" x14ac:dyDescent="0.25">
      <c r="A52" s="11">
        <v>33</v>
      </c>
      <c r="B52" s="11" t="s">
        <v>55</v>
      </c>
      <c r="C52" s="20">
        <v>5</v>
      </c>
      <c r="D52" s="20">
        <v>24</v>
      </c>
      <c r="E52" s="20">
        <v>0</v>
      </c>
      <c r="F52" s="20">
        <v>0</v>
      </c>
      <c r="G52" s="17">
        <f t="shared" si="3"/>
        <v>0</v>
      </c>
      <c r="H52" s="17">
        <f t="shared" si="4"/>
        <v>0</v>
      </c>
      <c r="I52" s="20">
        <v>15</v>
      </c>
      <c r="J52" s="20">
        <v>144</v>
      </c>
      <c r="K52" s="20">
        <v>15</v>
      </c>
      <c r="L52" s="20">
        <v>137</v>
      </c>
    </row>
    <row r="53" spans="1:12" s="3" customFormat="1" x14ac:dyDescent="0.25">
      <c r="A53" s="11">
        <v>34</v>
      </c>
      <c r="B53" s="11" t="s">
        <v>56</v>
      </c>
      <c r="C53" s="20">
        <v>1</v>
      </c>
      <c r="D53" s="20">
        <v>8</v>
      </c>
      <c r="E53" s="20">
        <v>2</v>
      </c>
      <c r="F53" s="20">
        <v>2</v>
      </c>
      <c r="G53" s="17">
        <f t="shared" si="3"/>
        <v>200</v>
      </c>
      <c r="H53" s="17">
        <f t="shared" si="4"/>
        <v>25</v>
      </c>
      <c r="I53" s="20">
        <v>5</v>
      </c>
      <c r="J53" s="20">
        <v>33</v>
      </c>
      <c r="K53" s="20">
        <v>6</v>
      </c>
      <c r="L53" s="20">
        <v>33</v>
      </c>
    </row>
    <row r="54" spans="1:12" s="3" customFormat="1" x14ac:dyDescent="0.25">
      <c r="A54" s="11">
        <v>35</v>
      </c>
      <c r="B54" s="11" t="s">
        <v>57</v>
      </c>
      <c r="C54" s="20">
        <v>113</v>
      </c>
      <c r="D54" s="20">
        <v>1486</v>
      </c>
      <c r="E54" s="20">
        <v>32</v>
      </c>
      <c r="F54" s="20">
        <v>524</v>
      </c>
      <c r="G54" s="17">
        <f t="shared" si="3"/>
        <v>28.318584070796462</v>
      </c>
      <c r="H54" s="17">
        <f t="shared" si="4"/>
        <v>35.262449528936749</v>
      </c>
      <c r="I54" s="20">
        <v>109</v>
      </c>
      <c r="J54" s="20">
        <v>1569</v>
      </c>
      <c r="K54" s="20">
        <v>115</v>
      </c>
      <c r="L54" s="20">
        <v>1623</v>
      </c>
    </row>
    <row r="55" spans="1:12" s="3" customFormat="1" x14ac:dyDescent="0.25">
      <c r="A55" s="11">
        <v>36</v>
      </c>
      <c r="B55" s="11" t="s">
        <v>58</v>
      </c>
      <c r="C55" s="20">
        <v>3</v>
      </c>
      <c r="D55" s="20">
        <v>11</v>
      </c>
      <c r="E55" s="20">
        <v>0</v>
      </c>
      <c r="F55" s="20">
        <v>0</v>
      </c>
      <c r="G55" s="17">
        <f t="shared" si="3"/>
        <v>0</v>
      </c>
      <c r="H55" s="17">
        <f t="shared" si="4"/>
        <v>0</v>
      </c>
      <c r="I55" s="20">
        <v>0</v>
      </c>
      <c r="J55" s="20">
        <v>0</v>
      </c>
      <c r="K55" s="20">
        <v>0</v>
      </c>
      <c r="L55" s="20">
        <v>0</v>
      </c>
    </row>
    <row r="56" spans="1:12" s="3" customFormat="1" x14ac:dyDescent="0.25">
      <c r="A56" s="11">
        <v>37</v>
      </c>
      <c r="B56" s="11" t="s">
        <v>59</v>
      </c>
      <c r="C56" s="20">
        <v>0</v>
      </c>
      <c r="D56" s="20">
        <v>0</v>
      </c>
      <c r="E56" s="20">
        <v>0</v>
      </c>
      <c r="F56" s="20">
        <v>0</v>
      </c>
      <c r="G56" s="17">
        <v>0</v>
      </c>
      <c r="H56" s="17">
        <v>0</v>
      </c>
      <c r="I56" s="20">
        <v>0</v>
      </c>
      <c r="J56" s="20">
        <v>0</v>
      </c>
      <c r="K56" s="20">
        <v>0</v>
      </c>
      <c r="L56" s="20">
        <v>0</v>
      </c>
    </row>
    <row r="57" spans="1:12" ht="19.5" x14ac:dyDescent="0.4">
      <c r="A57" s="38" t="s">
        <v>32</v>
      </c>
      <c r="B57" s="40"/>
      <c r="C57" s="22">
        <f>SUM(C35:C56)</f>
        <v>2826</v>
      </c>
      <c r="D57" s="22">
        <f>SUM(D35:D56)</f>
        <v>22190</v>
      </c>
      <c r="E57" s="22">
        <f>SUM(E35:E56)</f>
        <v>915</v>
      </c>
      <c r="F57" s="22">
        <f>SUM(F35:F56)</f>
        <v>8726</v>
      </c>
      <c r="G57" s="14">
        <f t="shared" si="3"/>
        <v>32.377919320594479</v>
      </c>
      <c r="H57" s="14">
        <f t="shared" si="4"/>
        <v>39.324019828751688</v>
      </c>
      <c r="I57" s="22">
        <f>SUM(I35:I56)</f>
        <v>5113</v>
      </c>
      <c r="J57" s="22">
        <f>SUM(J35:J56)</f>
        <v>52612</v>
      </c>
      <c r="K57" s="22">
        <f>SUM(K35:K56)</f>
        <v>5414</v>
      </c>
      <c r="L57" s="22">
        <f>SUM(L35:L56)</f>
        <v>59875</v>
      </c>
    </row>
    <row r="58" spans="1:12" s="5" customFormat="1" ht="19.5" x14ac:dyDescent="0.4">
      <c r="A58" s="12"/>
      <c r="B58" s="35" t="s">
        <v>60</v>
      </c>
      <c r="C58" s="35"/>
      <c r="D58" s="35"/>
      <c r="E58" s="35"/>
      <c r="F58" s="35"/>
      <c r="G58" s="35"/>
      <c r="H58" s="35"/>
      <c r="I58" s="35"/>
      <c r="J58" s="35"/>
      <c r="K58" s="35"/>
      <c r="L58" s="35"/>
    </row>
    <row r="59" spans="1:12" s="3" customFormat="1" x14ac:dyDescent="0.25">
      <c r="A59" s="11">
        <v>38</v>
      </c>
      <c r="B59" s="11" t="s">
        <v>61</v>
      </c>
      <c r="C59" s="20">
        <v>0</v>
      </c>
      <c r="D59" s="20">
        <v>0</v>
      </c>
      <c r="E59" s="20">
        <v>0</v>
      </c>
      <c r="F59" s="20">
        <v>0</v>
      </c>
      <c r="G59" s="17">
        <v>0</v>
      </c>
      <c r="H59" s="17">
        <v>0</v>
      </c>
      <c r="I59" s="20">
        <v>0</v>
      </c>
      <c r="J59" s="20">
        <v>0</v>
      </c>
      <c r="K59" s="20">
        <v>0</v>
      </c>
      <c r="L59" s="20">
        <v>0</v>
      </c>
    </row>
    <row r="60" spans="1:12" s="3" customFormat="1" x14ac:dyDescent="0.25">
      <c r="A60" s="11">
        <v>39</v>
      </c>
      <c r="B60" s="11" t="s">
        <v>62</v>
      </c>
      <c r="C60" s="20">
        <v>0</v>
      </c>
      <c r="D60" s="20">
        <v>0</v>
      </c>
      <c r="E60" s="20">
        <v>0</v>
      </c>
      <c r="F60" s="20">
        <v>0</v>
      </c>
      <c r="G60" s="17">
        <v>0</v>
      </c>
      <c r="H60" s="17">
        <v>0</v>
      </c>
      <c r="I60" s="20">
        <v>0</v>
      </c>
      <c r="J60" s="20">
        <v>0</v>
      </c>
      <c r="K60" s="20">
        <v>0</v>
      </c>
      <c r="L60" s="20">
        <v>0</v>
      </c>
    </row>
    <row r="61" spans="1:12" s="3" customFormat="1" x14ac:dyDescent="0.25">
      <c r="A61" s="11">
        <v>40</v>
      </c>
      <c r="B61" s="11" t="s">
        <v>63</v>
      </c>
      <c r="C61" s="20">
        <v>0</v>
      </c>
      <c r="D61" s="20">
        <v>0</v>
      </c>
      <c r="E61" s="20">
        <v>0</v>
      </c>
      <c r="F61" s="20">
        <v>0</v>
      </c>
      <c r="G61" s="17">
        <v>0</v>
      </c>
      <c r="H61" s="17">
        <v>0</v>
      </c>
      <c r="I61" s="20">
        <v>0</v>
      </c>
      <c r="J61" s="20">
        <v>0</v>
      </c>
      <c r="K61" s="20">
        <v>0</v>
      </c>
      <c r="L61" s="20">
        <v>0</v>
      </c>
    </row>
    <row r="62" spans="1:12" s="3" customFormat="1" x14ac:dyDescent="0.25">
      <c r="A62" s="11">
        <v>41</v>
      </c>
      <c r="B62" s="11" t="s">
        <v>64</v>
      </c>
      <c r="C62" s="20">
        <v>0</v>
      </c>
      <c r="D62" s="20">
        <v>0</v>
      </c>
      <c r="E62" s="20">
        <v>0</v>
      </c>
      <c r="F62" s="20">
        <v>0</v>
      </c>
      <c r="G62" s="17">
        <v>0</v>
      </c>
      <c r="H62" s="17">
        <v>0</v>
      </c>
      <c r="I62" s="20">
        <v>0</v>
      </c>
      <c r="J62" s="20">
        <v>0</v>
      </c>
      <c r="K62" s="20">
        <v>0</v>
      </c>
      <c r="L62" s="20">
        <v>0</v>
      </c>
    </row>
    <row r="63" spans="1:12" s="3" customFormat="1" x14ac:dyDescent="0.25">
      <c r="A63" s="11">
        <v>42</v>
      </c>
      <c r="B63" s="11" t="s">
        <v>65</v>
      </c>
      <c r="C63" s="20">
        <v>0</v>
      </c>
      <c r="D63" s="20">
        <v>0</v>
      </c>
      <c r="E63" s="20">
        <v>0</v>
      </c>
      <c r="F63" s="20">
        <v>0</v>
      </c>
      <c r="G63" s="17">
        <v>0</v>
      </c>
      <c r="H63" s="17">
        <v>0</v>
      </c>
      <c r="I63" s="20">
        <v>0</v>
      </c>
      <c r="J63" s="20">
        <v>0</v>
      </c>
      <c r="K63" s="20">
        <v>0</v>
      </c>
      <c r="L63" s="20">
        <v>0</v>
      </c>
    </row>
    <row r="64" spans="1:12" s="3" customFormat="1" x14ac:dyDescent="0.25">
      <c r="A64" s="11">
        <v>43</v>
      </c>
      <c r="B64" s="11" t="s">
        <v>66</v>
      </c>
      <c r="C64" s="20">
        <v>0</v>
      </c>
      <c r="D64" s="20">
        <v>0</v>
      </c>
      <c r="E64" s="20">
        <v>0</v>
      </c>
      <c r="F64" s="20">
        <v>0</v>
      </c>
      <c r="G64" s="17">
        <v>0</v>
      </c>
      <c r="H64" s="17">
        <v>0</v>
      </c>
      <c r="I64" s="20">
        <v>0</v>
      </c>
      <c r="J64" s="20">
        <v>0</v>
      </c>
      <c r="K64" s="20">
        <v>0</v>
      </c>
      <c r="L64" s="20">
        <v>0</v>
      </c>
    </row>
    <row r="65" spans="1:12" s="3" customFormat="1" x14ac:dyDescent="0.25">
      <c r="A65" s="11">
        <v>44</v>
      </c>
      <c r="B65" s="11" t="s">
        <v>67</v>
      </c>
      <c r="C65" s="20">
        <v>0</v>
      </c>
      <c r="D65" s="20">
        <v>0</v>
      </c>
      <c r="E65" s="20">
        <v>0</v>
      </c>
      <c r="F65" s="20">
        <v>0</v>
      </c>
      <c r="G65" s="17">
        <v>0</v>
      </c>
      <c r="H65" s="17">
        <v>0</v>
      </c>
      <c r="I65" s="20">
        <v>1</v>
      </c>
      <c r="J65" s="20">
        <v>2</v>
      </c>
      <c r="K65" s="20">
        <v>1</v>
      </c>
      <c r="L65" s="20">
        <v>2</v>
      </c>
    </row>
    <row r="66" spans="1:12" s="3" customFormat="1" x14ac:dyDescent="0.25">
      <c r="A66" s="11">
        <v>45</v>
      </c>
      <c r="B66" s="11" t="s">
        <v>68</v>
      </c>
      <c r="C66" s="20">
        <v>0</v>
      </c>
      <c r="D66" s="20">
        <v>0</v>
      </c>
      <c r="E66" s="20">
        <v>0</v>
      </c>
      <c r="F66" s="20">
        <v>0</v>
      </c>
      <c r="G66" s="17">
        <v>0</v>
      </c>
      <c r="H66" s="17">
        <v>0</v>
      </c>
      <c r="I66" s="20">
        <v>0</v>
      </c>
      <c r="J66" s="20">
        <v>0</v>
      </c>
      <c r="K66" s="20">
        <v>0</v>
      </c>
      <c r="L66" s="20">
        <v>0</v>
      </c>
    </row>
    <row r="67" spans="1:12" s="3" customFormat="1" x14ac:dyDescent="0.25">
      <c r="A67" s="11">
        <v>46</v>
      </c>
      <c r="B67" s="11" t="s">
        <v>69</v>
      </c>
      <c r="C67" s="20">
        <v>0</v>
      </c>
      <c r="D67" s="20">
        <v>0</v>
      </c>
      <c r="E67" s="20">
        <v>0</v>
      </c>
      <c r="F67" s="20">
        <v>0</v>
      </c>
      <c r="G67" s="17">
        <v>0</v>
      </c>
      <c r="H67" s="17">
        <v>0</v>
      </c>
      <c r="I67" s="20">
        <v>0</v>
      </c>
      <c r="J67" s="20">
        <v>0</v>
      </c>
      <c r="K67" s="20">
        <v>0</v>
      </c>
      <c r="L67" s="20">
        <v>0</v>
      </c>
    </row>
    <row r="68" spans="1:12" ht="19.5" x14ac:dyDescent="0.4">
      <c r="A68" s="38" t="s">
        <v>32</v>
      </c>
      <c r="B68" s="40"/>
      <c r="C68" s="22">
        <f>SUM(C59:C67)</f>
        <v>0</v>
      </c>
      <c r="D68" s="22">
        <f>SUM(D59:D67)</f>
        <v>0</v>
      </c>
      <c r="E68" s="22">
        <f>SUM(E59:E67)</f>
        <v>0</v>
      </c>
      <c r="F68" s="22">
        <f>SUM(F59:F67)</f>
        <v>0</v>
      </c>
      <c r="G68" s="14">
        <v>0</v>
      </c>
      <c r="H68" s="14">
        <v>0</v>
      </c>
      <c r="I68" s="22">
        <f>SUM(I59:I67)</f>
        <v>1</v>
      </c>
      <c r="J68" s="22">
        <f>SUM(J59:J67)</f>
        <v>2</v>
      </c>
      <c r="K68" s="22">
        <f>SUM(K59:K67)</f>
        <v>1</v>
      </c>
      <c r="L68" s="22">
        <f>SUM(L59:L67)</f>
        <v>2</v>
      </c>
    </row>
    <row r="69" spans="1:12" s="5" customFormat="1" ht="19.5" hidden="1" x14ac:dyDescent="0.4">
      <c r="A69" s="12"/>
      <c r="B69" s="35" t="s">
        <v>12</v>
      </c>
      <c r="C69" s="35"/>
      <c r="D69" s="35"/>
      <c r="E69" s="35"/>
      <c r="F69" s="35"/>
      <c r="G69" s="35"/>
      <c r="H69" s="35"/>
      <c r="I69" s="35"/>
      <c r="J69" s="35"/>
      <c r="K69" s="35"/>
      <c r="L69" s="35"/>
    </row>
    <row r="70" spans="1:12" s="3" customFormat="1" hidden="1" x14ac:dyDescent="0.25">
      <c r="A70" s="11">
        <v>48</v>
      </c>
      <c r="B70" s="11" t="s">
        <v>13</v>
      </c>
      <c r="C70" s="11">
        <v>0</v>
      </c>
      <c r="D70" s="11">
        <v>0</v>
      </c>
      <c r="E70" s="11">
        <v>0</v>
      </c>
      <c r="F70" s="11">
        <v>0</v>
      </c>
      <c r="G70" s="17" t="e">
        <f t="shared" ref="G70:H77" si="5">(E70/C70)*100</f>
        <v>#DIV/0!</v>
      </c>
      <c r="H70" s="17" t="e">
        <f t="shared" si="5"/>
        <v>#DIV/0!</v>
      </c>
      <c r="I70" s="11">
        <v>0</v>
      </c>
      <c r="J70" s="11">
        <v>0</v>
      </c>
      <c r="K70" s="11">
        <v>0</v>
      </c>
      <c r="L70" s="11">
        <v>0</v>
      </c>
    </row>
    <row r="71" spans="1:12" s="3" customFormat="1" hidden="1" x14ac:dyDescent="0.25">
      <c r="A71" s="11">
        <v>49</v>
      </c>
      <c r="B71" s="11" t="s">
        <v>14</v>
      </c>
      <c r="C71" s="11">
        <v>0</v>
      </c>
      <c r="D71" s="11">
        <v>0</v>
      </c>
      <c r="E71" s="11">
        <v>0</v>
      </c>
      <c r="F71" s="11">
        <v>0</v>
      </c>
      <c r="G71" s="17" t="e">
        <f t="shared" si="5"/>
        <v>#DIV/0!</v>
      </c>
      <c r="H71" s="17" t="e">
        <f t="shared" si="5"/>
        <v>#DIV/0!</v>
      </c>
      <c r="I71" s="11">
        <v>0</v>
      </c>
      <c r="J71" s="11">
        <v>0</v>
      </c>
      <c r="K71" s="11">
        <v>0</v>
      </c>
      <c r="L71" s="11">
        <v>0</v>
      </c>
    </row>
    <row r="72" spans="1:12" s="3" customFormat="1" hidden="1" x14ac:dyDescent="0.25">
      <c r="A72" s="11">
        <v>50</v>
      </c>
      <c r="B72" s="11" t="s">
        <v>15</v>
      </c>
      <c r="C72" s="11">
        <v>0</v>
      </c>
      <c r="D72" s="11">
        <v>0</v>
      </c>
      <c r="E72" s="11">
        <v>0</v>
      </c>
      <c r="F72" s="11">
        <v>0</v>
      </c>
      <c r="G72" s="17" t="e">
        <f t="shared" si="5"/>
        <v>#DIV/0!</v>
      </c>
      <c r="H72" s="17" t="e">
        <f t="shared" si="5"/>
        <v>#DIV/0!</v>
      </c>
      <c r="I72" s="11">
        <v>0</v>
      </c>
      <c r="J72" s="11">
        <v>0</v>
      </c>
      <c r="K72" s="11">
        <v>0</v>
      </c>
      <c r="L72" s="11">
        <v>0</v>
      </c>
    </row>
    <row r="73" spans="1:12" s="3" customFormat="1" hidden="1" x14ac:dyDescent="0.25">
      <c r="A73" s="11">
        <v>51</v>
      </c>
      <c r="B73" s="11" t="s">
        <v>16</v>
      </c>
      <c r="C73" s="11">
        <v>0</v>
      </c>
      <c r="D73" s="11">
        <v>0</v>
      </c>
      <c r="E73" s="11">
        <v>0</v>
      </c>
      <c r="F73" s="11">
        <v>0</v>
      </c>
      <c r="G73" s="17" t="e">
        <f t="shared" si="5"/>
        <v>#DIV/0!</v>
      </c>
      <c r="H73" s="17" t="e">
        <f t="shared" si="5"/>
        <v>#DIV/0!</v>
      </c>
      <c r="I73" s="11">
        <v>0</v>
      </c>
      <c r="J73" s="11">
        <v>0</v>
      </c>
      <c r="K73" s="11">
        <v>0</v>
      </c>
      <c r="L73" s="11">
        <v>0</v>
      </c>
    </row>
    <row r="74" spans="1:12" s="3" customFormat="1" hidden="1" x14ac:dyDescent="0.25">
      <c r="A74" s="11">
        <v>52</v>
      </c>
      <c r="B74" s="11" t="s">
        <v>17</v>
      </c>
      <c r="C74" s="11">
        <v>0</v>
      </c>
      <c r="D74" s="11">
        <v>0</v>
      </c>
      <c r="E74" s="11">
        <v>0</v>
      </c>
      <c r="F74" s="11">
        <v>0</v>
      </c>
      <c r="G74" s="17" t="e">
        <f t="shared" si="5"/>
        <v>#DIV/0!</v>
      </c>
      <c r="H74" s="17" t="e">
        <f t="shared" si="5"/>
        <v>#DIV/0!</v>
      </c>
      <c r="I74" s="11">
        <v>0</v>
      </c>
      <c r="J74" s="11">
        <v>0</v>
      </c>
      <c r="K74" s="11">
        <v>0</v>
      </c>
      <c r="L74" s="11">
        <v>0</v>
      </c>
    </row>
    <row r="75" spans="1:12" s="3" customFormat="1" hidden="1" x14ac:dyDescent="0.25">
      <c r="A75" s="11">
        <v>53</v>
      </c>
      <c r="B75" s="11" t="s">
        <v>18</v>
      </c>
      <c r="C75" s="11">
        <v>0</v>
      </c>
      <c r="D75" s="11">
        <v>0</v>
      </c>
      <c r="E75" s="11">
        <v>0</v>
      </c>
      <c r="F75" s="11">
        <v>0</v>
      </c>
      <c r="G75" s="17" t="e">
        <f t="shared" si="5"/>
        <v>#DIV/0!</v>
      </c>
      <c r="H75" s="17" t="e">
        <f t="shared" si="5"/>
        <v>#DIV/0!</v>
      </c>
      <c r="I75" s="11">
        <v>0</v>
      </c>
      <c r="J75" s="11">
        <v>0</v>
      </c>
      <c r="K75" s="11">
        <v>0</v>
      </c>
      <c r="L75" s="11">
        <v>0</v>
      </c>
    </row>
    <row r="76" spans="1:12" s="3" customFormat="1" hidden="1" x14ac:dyDescent="0.25">
      <c r="A76" s="36" t="s">
        <v>32</v>
      </c>
      <c r="B76" s="37"/>
      <c r="C76" s="11">
        <f>SUM(C70:C75)</f>
        <v>0</v>
      </c>
      <c r="D76" s="11">
        <f>SUM(D70:D75)</f>
        <v>0</v>
      </c>
      <c r="E76" s="11">
        <f>SUM(E70:E75)</f>
        <v>0</v>
      </c>
      <c r="F76" s="11">
        <f>SUM(F70:F75)</f>
        <v>0</v>
      </c>
      <c r="G76" s="17" t="e">
        <f t="shared" si="5"/>
        <v>#DIV/0!</v>
      </c>
      <c r="H76" s="17" t="e">
        <f t="shared" si="5"/>
        <v>#DIV/0!</v>
      </c>
      <c r="I76" s="11">
        <f>SUM(I70:I75)</f>
        <v>0</v>
      </c>
      <c r="J76" s="11">
        <f>SUM(J70:J75)</f>
        <v>0</v>
      </c>
      <c r="K76" s="11">
        <f>SUM(K70:K75)</f>
        <v>0</v>
      </c>
      <c r="L76" s="11">
        <f>SUM(L70:L75)</f>
        <v>0</v>
      </c>
    </row>
    <row r="77" spans="1:12" s="3" customFormat="1" ht="19.5" x14ac:dyDescent="0.4">
      <c r="A77" s="38" t="s">
        <v>33</v>
      </c>
      <c r="B77" s="40"/>
      <c r="C77" s="22">
        <f>SUM(C22+C25+C30+C33+C57+C68+C76)</f>
        <v>16928</v>
      </c>
      <c r="D77" s="22">
        <f>SUM(D22+D25+D30+D33+D57+D68+D76)</f>
        <v>62583</v>
      </c>
      <c r="E77" s="22">
        <f>SUM(E22+E25+E30+E33+E57+E68+E76)</f>
        <v>13599</v>
      </c>
      <c r="F77" s="22">
        <f>SUM(F22+F25+F30+F33+F57+F68+F76)</f>
        <v>43326</v>
      </c>
      <c r="G77" s="14">
        <f t="shared" si="5"/>
        <v>80.334357277882802</v>
      </c>
      <c r="H77" s="14">
        <f t="shared" si="5"/>
        <v>69.229663007526014</v>
      </c>
      <c r="I77" s="22">
        <f>SUM(I22+I25+I30+I33+I57+I68+I76)</f>
        <v>44751</v>
      </c>
      <c r="J77" s="22">
        <f>SUM(J22+J25+J30+J33+J57+J68+J76)</f>
        <v>281536</v>
      </c>
      <c r="K77" s="22">
        <f>SUM(K22+K25+K30+K33+K57+K68+K76)</f>
        <v>46438</v>
      </c>
      <c r="L77" s="22">
        <f>SUM(L22+L25+L30+L33+L57+L68+L76)</f>
        <v>299462</v>
      </c>
    </row>
    <row r="78" spans="1:12" s="3" customFormat="1" x14ac:dyDescent="0.25">
      <c r="A78" s="11"/>
      <c r="B78" s="19" t="s">
        <v>70</v>
      </c>
      <c r="C78" s="11"/>
      <c r="D78" s="11"/>
      <c r="E78" s="11"/>
      <c r="F78" s="11"/>
      <c r="G78" s="11"/>
      <c r="H78" s="11"/>
      <c r="I78" s="11"/>
      <c r="J78" s="11"/>
      <c r="K78" s="11"/>
      <c r="L78" s="11"/>
    </row>
  </sheetData>
  <mergeCells count="26">
    <mergeCell ref="B69:L69"/>
    <mergeCell ref="A76:B76"/>
    <mergeCell ref="A77:B77"/>
    <mergeCell ref="A22:B22"/>
    <mergeCell ref="A25:B25"/>
    <mergeCell ref="A30:B30"/>
    <mergeCell ref="A33:B33"/>
    <mergeCell ref="A57:B57"/>
    <mergeCell ref="A68:B68"/>
    <mergeCell ref="B23:L23"/>
    <mergeCell ref="B26:L26"/>
    <mergeCell ref="B31:L31"/>
    <mergeCell ref="B34:L34"/>
    <mergeCell ref="B58:L58"/>
    <mergeCell ref="C10:L10"/>
    <mergeCell ref="A1:L1"/>
    <mergeCell ref="A3:L3"/>
    <mergeCell ref="A4:L4"/>
    <mergeCell ref="C7:D8"/>
    <mergeCell ref="E7:F8"/>
    <mergeCell ref="G7:H8"/>
    <mergeCell ref="K7:L8"/>
    <mergeCell ref="A7:A9"/>
    <mergeCell ref="B7:B9"/>
    <mergeCell ref="I7:J8"/>
    <mergeCell ref="A6:L6"/>
  </mergeCells>
  <printOptions horizontalCentered="1" verticalCentered="1"/>
  <pageMargins left="0.38" right="0.39" top="0.59055118110236227" bottom="0.59055118110236227" header="0" footer="0"/>
  <pageSetup paperSize="9" scale="61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L78"/>
  <sheetViews>
    <sheetView view="pageBreakPreview" zoomScale="90" zoomScaleSheetLayoutView="90" workbookViewId="0">
      <selection sqref="A1:L1"/>
    </sheetView>
  </sheetViews>
  <sheetFormatPr defaultColWidth="9.140625" defaultRowHeight="15" x14ac:dyDescent="0.25"/>
  <cols>
    <col min="1" max="1" width="6.42578125" customWidth="1"/>
    <col min="2" max="2" width="31" customWidth="1"/>
    <col min="3" max="3" width="13" customWidth="1"/>
    <col min="4" max="4" width="13.85546875" style="2" bestFit="1" customWidth="1"/>
    <col min="5" max="5" width="12.140625" bestFit="1" customWidth="1"/>
    <col min="6" max="6" width="13.85546875" style="2" bestFit="1" customWidth="1"/>
    <col min="7" max="7" width="9.5703125" style="2" customWidth="1"/>
    <col min="8" max="8" width="9.140625" style="2" customWidth="1"/>
    <col min="9" max="9" width="13.85546875" style="2" bestFit="1" customWidth="1"/>
    <col min="10" max="10" width="16.140625" style="2" bestFit="1" customWidth="1"/>
    <col min="11" max="11" width="15.28515625" bestFit="1" customWidth="1"/>
    <col min="12" max="12" width="16.140625" style="2" bestFit="1" customWidth="1"/>
    <col min="13" max="16" width="9.140625" customWidth="1"/>
  </cols>
  <sheetData>
    <row r="1" spans="1:12" ht="27" customHeight="1" x14ac:dyDescent="0.5">
      <c r="A1" s="43" t="s">
        <v>84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</row>
    <row r="3" spans="1:12" ht="24.75" x14ac:dyDescent="0.25">
      <c r="A3" s="27" t="str">
        <f>ACP!A3</f>
        <v>Bankwise Statement Showing Target, Disbursement &amp; Outstanding Under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</row>
    <row r="4" spans="1:12" ht="24.75" x14ac:dyDescent="0.25">
      <c r="A4" s="27" t="str">
        <f>ACP!A4</f>
        <v xml:space="preserve">Annual Credit Plan (ACP)For The Quarter Ended December  2025 - Priority Sector  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19.5" hidden="1" x14ac:dyDescent="0.4">
      <c r="A5" s="8"/>
      <c r="B5" s="9"/>
      <c r="C5" s="13"/>
      <c r="D5" s="14"/>
      <c r="E5" s="8"/>
      <c r="F5" s="14"/>
      <c r="G5" s="16"/>
      <c r="H5" s="16"/>
      <c r="I5" s="16"/>
      <c r="J5" s="16"/>
      <c r="K5" s="13"/>
      <c r="L5" s="15"/>
    </row>
    <row r="6" spans="1:12" ht="19.5" x14ac:dyDescent="0.4">
      <c r="A6" s="38" t="s">
        <v>78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40"/>
    </row>
    <row r="7" spans="1:12" ht="15.75" customHeight="1" x14ac:dyDescent="0.25">
      <c r="A7" s="31" t="s">
        <v>0</v>
      </c>
      <c r="B7" s="28" t="s">
        <v>1</v>
      </c>
      <c r="C7" s="25" t="s">
        <v>20</v>
      </c>
      <c r="D7" s="26"/>
      <c r="E7" s="25" t="s">
        <v>2</v>
      </c>
      <c r="F7" s="42"/>
      <c r="G7" s="25" t="s">
        <v>3</v>
      </c>
      <c r="H7" s="26"/>
      <c r="I7" s="25" t="s">
        <v>4</v>
      </c>
      <c r="J7" s="26"/>
      <c r="K7" s="25" t="s">
        <v>5</v>
      </c>
      <c r="L7" s="26"/>
    </row>
    <row r="8" spans="1:12" ht="31.5" customHeight="1" x14ac:dyDescent="0.25">
      <c r="A8" s="32"/>
      <c r="B8" s="29"/>
      <c r="C8" s="26"/>
      <c r="D8" s="26"/>
      <c r="E8" s="42"/>
      <c r="F8" s="42"/>
      <c r="G8" s="26"/>
      <c r="H8" s="26"/>
      <c r="I8" s="42"/>
      <c r="J8" s="42"/>
      <c r="K8" s="42"/>
      <c r="L8" s="42"/>
    </row>
    <row r="9" spans="1:12" ht="15.75" x14ac:dyDescent="0.25">
      <c r="A9" s="33"/>
      <c r="B9" s="30"/>
      <c r="C9" s="1" t="s">
        <v>6</v>
      </c>
      <c r="D9" s="6" t="s">
        <v>7</v>
      </c>
      <c r="E9" s="1" t="s">
        <v>6</v>
      </c>
      <c r="F9" s="6" t="s">
        <v>7</v>
      </c>
      <c r="G9" s="6" t="s">
        <v>6</v>
      </c>
      <c r="H9" s="6" t="s">
        <v>7</v>
      </c>
      <c r="I9" s="7" t="s">
        <v>6</v>
      </c>
      <c r="J9" s="7" t="s">
        <v>7</v>
      </c>
      <c r="K9" s="1" t="s">
        <v>6</v>
      </c>
      <c r="L9" s="6" t="s">
        <v>7</v>
      </c>
    </row>
    <row r="10" spans="1:12" ht="19.5" x14ac:dyDescent="0.4">
      <c r="A10" s="10"/>
      <c r="B10" s="9" t="s">
        <v>19</v>
      </c>
      <c r="C10" s="41"/>
      <c r="D10" s="41"/>
      <c r="E10" s="41"/>
      <c r="F10" s="41"/>
      <c r="G10" s="41"/>
      <c r="H10" s="41"/>
      <c r="I10" s="41"/>
      <c r="J10" s="41"/>
      <c r="K10" s="41"/>
      <c r="L10" s="41"/>
    </row>
    <row r="11" spans="1:12" s="3" customFormat="1" x14ac:dyDescent="0.25">
      <c r="A11" s="11">
        <v>1</v>
      </c>
      <c r="B11" s="11" t="s">
        <v>21</v>
      </c>
      <c r="C11" s="20">
        <v>7184</v>
      </c>
      <c r="D11" s="20">
        <v>75661</v>
      </c>
      <c r="E11" s="20">
        <v>1099</v>
      </c>
      <c r="F11" s="20">
        <v>6824</v>
      </c>
      <c r="G11" s="17">
        <f t="shared" ref="G11:G22" si="0">(E11/C11)*100</f>
        <v>15.297884187082406</v>
      </c>
      <c r="H11" s="17">
        <f t="shared" ref="H11:H22" si="1">(F11/D11)*100</f>
        <v>9.019177647665245</v>
      </c>
      <c r="I11" s="20">
        <v>98134</v>
      </c>
      <c r="J11" s="20">
        <v>1016121</v>
      </c>
      <c r="K11" s="20">
        <v>95434</v>
      </c>
      <c r="L11" s="20">
        <v>974597</v>
      </c>
    </row>
    <row r="12" spans="1:12" s="3" customFormat="1" x14ac:dyDescent="0.25">
      <c r="A12" s="11">
        <v>2</v>
      </c>
      <c r="B12" s="11" t="s">
        <v>22</v>
      </c>
      <c r="C12" s="20">
        <v>4105</v>
      </c>
      <c r="D12" s="20">
        <v>45962</v>
      </c>
      <c r="E12" s="20">
        <v>3489</v>
      </c>
      <c r="F12" s="20">
        <v>55530</v>
      </c>
      <c r="G12" s="17">
        <f t="shared" si="0"/>
        <v>84.993909866017049</v>
      </c>
      <c r="H12" s="17">
        <f t="shared" si="1"/>
        <v>120.81719681476002</v>
      </c>
      <c r="I12" s="20">
        <v>35832</v>
      </c>
      <c r="J12" s="20">
        <v>398814</v>
      </c>
      <c r="K12" s="20">
        <v>35943</v>
      </c>
      <c r="L12" s="20">
        <v>405538</v>
      </c>
    </row>
    <row r="13" spans="1:12" s="3" customFormat="1" x14ac:dyDescent="0.25">
      <c r="A13" s="11">
        <v>3</v>
      </c>
      <c r="B13" s="11" t="s">
        <v>23</v>
      </c>
      <c r="C13" s="20">
        <v>902</v>
      </c>
      <c r="D13" s="20">
        <v>10013</v>
      </c>
      <c r="E13" s="20">
        <v>6592</v>
      </c>
      <c r="F13" s="20">
        <v>11973</v>
      </c>
      <c r="G13" s="17">
        <f t="shared" si="0"/>
        <v>730.82039911308209</v>
      </c>
      <c r="H13" s="17">
        <f t="shared" si="1"/>
        <v>119.57455308099472</v>
      </c>
      <c r="I13" s="20">
        <v>5621</v>
      </c>
      <c r="J13" s="20">
        <v>73923</v>
      </c>
      <c r="K13" s="20">
        <v>5783</v>
      </c>
      <c r="L13" s="20">
        <v>77410</v>
      </c>
    </row>
    <row r="14" spans="1:12" s="3" customFormat="1" x14ac:dyDescent="0.25">
      <c r="A14" s="11">
        <v>4</v>
      </c>
      <c r="B14" s="11" t="s">
        <v>24</v>
      </c>
      <c r="C14" s="20">
        <v>2341</v>
      </c>
      <c r="D14" s="20">
        <v>27638</v>
      </c>
      <c r="E14" s="20">
        <v>1506</v>
      </c>
      <c r="F14" s="20">
        <v>18191</v>
      </c>
      <c r="G14" s="17">
        <f t="shared" si="0"/>
        <v>64.331482272533108</v>
      </c>
      <c r="H14" s="17">
        <f t="shared" si="1"/>
        <v>65.81880020261957</v>
      </c>
      <c r="I14" s="20">
        <v>17837</v>
      </c>
      <c r="J14" s="20">
        <v>165796</v>
      </c>
      <c r="K14" s="20">
        <v>19980</v>
      </c>
      <c r="L14" s="20">
        <v>212664</v>
      </c>
    </row>
    <row r="15" spans="1:12" s="3" customFormat="1" x14ac:dyDescent="0.25">
      <c r="A15" s="11">
        <v>5</v>
      </c>
      <c r="B15" s="11" t="s">
        <v>25</v>
      </c>
      <c r="C15" s="20">
        <v>5633</v>
      </c>
      <c r="D15" s="20">
        <v>51174</v>
      </c>
      <c r="E15" s="20">
        <v>4341</v>
      </c>
      <c r="F15" s="20">
        <v>51652</v>
      </c>
      <c r="G15" s="17">
        <f t="shared" si="0"/>
        <v>77.063731581750389</v>
      </c>
      <c r="H15" s="17">
        <f t="shared" si="1"/>
        <v>100.93406808144761</v>
      </c>
      <c r="I15" s="20">
        <v>26540</v>
      </c>
      <c r="J15" s="20">
        <v>266429</v>
      </c>
      <c r="K15" s="20">
        <v>26935</v>
      </c>
      <c r="L15" s="20">
        <v>276919</v>
      </c>
    </row>
    <row r="16" spans="1:12" s="3" customFormat="1" x14ac:dyDescent="0.25">
      <c r="A16" s="11">
        <v>6</v>
      </c>
      <c r="B16" s="11" t="s">
        <v>26</v>
      </c>
      <c r="C16" s="20">
        <v>1685</v>
      </c>
      <c r="D16" s="20">
        <v>25955</v>
      </c>
      <c r="E16" s="20">
        <v>2130</v>
      </c>
      <c r="F16" s="20">
        <v>40598</v>
      </c>
      <c r="G16" s="17">
        <f t="shared" si="0"/>
        <v>126.40949554896142</v>
      </c>
      <c r="H16" s="17">
        <f t="shared" si="1"/>
        <v>156.41687536120207</v>
      </c>
      <c r="I16" s="20">
        <v>13553</v>
      </c>
      <c r="J16" s="20">
        <v>190088</v>
      </c>
      <c r="K16" s="20">
        <v>13747</v>
      </c>
      <c r="L16" s="20">
        <v>194577</v>
      </c>
    </row>
    <row r="17" spans="1:12" s="3" customFormat="1" x14ac:dyDescent="0.25">
      <c r="A17" s="11">
        <v>7</v>
      </c>
      <c r="B17" s="11" t="s">
        <v>27</v>
      </c>
      <c r="C17" s="20">
        <v>1370</v>
      </c>
      <c r="D17" s="20">
        <v>19190</v>
      </c>
      <c r="E17" s="20">
        <v>564</v>
      </c>
      <c r="F17" s="20">
        <v>7854</v>
      </c>
      <c r="G17" s="17">
        <f t="shared" si="0"/>
        <v>41.167883211678827</v>
      </c>
      <c r="H17" s="17">
        <f t="shared" si="1"/>
        <v>40.927566440854612</v>
      </c>
      <c r="I17" s="20">
        <v>6975</v>
      </c>
      <c r="J17" s="20">
        <v>85268</v>
      </c>
      <c r="K17" s="20">
        <v>6574</v>
      </c>
      <c r="L17" s="20">
        <v>80790</v>
      </c>
    </row>
    <row r="18" spans="1:12" s="3" customFormat="1" x14ac:dyDescent="0.25">
      <c r="A18" s="11">
        <v>8</v>
      </c>
      <c r="B18" s="11" t="s">
        <v>28</v>
      </c>
      <c r="C18" s="20">
        <v>2646</v>
      </c>
      <c r="D18" s="20">
        <v>31803</v>
      </c>
      <c r="E18" s="20">
        <v>2623</v>
      </c>
      <c r="F18" s="20">
        <v>40988</v>
      </c>
      <c r="G18" s="17">
        <f t="shared" si="0"/>
        <v>99.130763416477706</v>
      </c>
      <c r="H18" s="17">
        <f t="shared" si="1"/>
        <v>128.88092318334748</v>
      </c>
      <c r="I18" s="20">
        <v>20035</v>
      </c>
      <c r="J18" s="20">
        <v>223108</v>
      </c>
      <c r="K18" s="20">
        <v>20221</v>
      </c>
      <c r="L18" s="20">
        <v>228812</v>
      </c>
    </row>
    <row r="19" spans="1:12" s="3" customFormat="1" x14ac:dyDescent="0.25">
      <c r="A19" s="11">
        <v>9</v>
      </c>
      <c r="B19" s="11" t="s">
        <v>29</v>
      </c>
      <c r="C19" s="20">
        <v>114</v>
      </c>
      <c r="D19" s="20">
        <v>1586</v>
      </c>
      <c r="E19" s="20">
        <v>74</v>
      </c>
      <c r="F19" s="20">
        <v>1223</v>
      </c>
      <c r="G19" s="17">
        <f t="shared" si="0"/>
        <v>64.912280701754383</v>
      </c>
      <c r="H19" s="17">
        <f t="shared" si="1"/>
        <v>77.112232030264821</v>
      </c>
      <c r="I19" s="20">
        <v>1211</v>
      </c>
      <c r="J19" s="20">
        <v>10966</v>
      </c>
      <c r="K19" s="20">
        <v>1201</v>
      </c>
      <c r="L19" s="20">
        <v>10940</v>
      </c>
    </row>
    <row r="20" spans="1:12" s="3" customFormat="1" x14ac:dyDescent="0.25">
      <c r="A20" s="11">
        <v>10</v>
      </c>
      <c r="B20" s="11" t="s">
        <v>30</v>
      </c>
      <c r="C20" s="20">
        <v>2130</v>
      </c>
      <c r="D20" s="20">
        <v>29372</v>
      </c>
      <c r="E20" s="20">
        <v>2868</v>
      </c>
      <c r="F20" s="20">
        <v>33047</v>
      </c>
      <c r="G20" s="17">
        <f t="shared" si="0"/>
        <v>134.64788732394365</v>
      </c>
      <c r="H20" s="17">
        <f t="shared" si="1"/>
        <v>112.51191611058151</v>
      </c>
      <c r="I20" s="20">
        <v>19962</v>
      </c>
      <c r="J20" s="20">
        <v>206226</v>
      </c>
      <c r="K20" s="20">
        <v>21306</v>
      </c>
      <c r="L20" s="20">
        <v>209989</v>
      </c>
    </row>
    <row r="21" spans="1:12" s="3" customFormat="1" x14ac:dyDescent="0.25">
      <c r="A21" s="11">
        <v>11</v>
      </c>
      <c r="B21" s="11" t="s">
        <v>31</v>
      </c>
      <c r="C21" s="20">
        <v>1580</v>
      </c>
      <c r="D21" s="20">
        <v>18076</v>
      </c>
      <c r="E21" s="20">
        <v>1041</v>
      </c>
      <c r="F21" s="20">
        <v>10679</v>
      </c>
      <c r="G21" s="17">
        <f t="shared" si="0"/>
        <v>65.886075949367083</v>
      </c>
      <c r="H21" s="17">
        <f t="shared" si="1"/>
        <v>59.078335915025448</v>
      </c>
      <c r="I21" s="20">
        <v>9352</v>
      </c>
      <c r="J21" s="20">
        <v>89384</v>
      </c>
      <c r="K21" s="20">
        <v>9324</v>
      </c>
      <c r="L21" s="20">
        <v>89336</v>
      </c>
    </row>
    <row r="22" spans="1:12" ht="19.5" x14ac:dyDescent="0.4">
      <c r="A22" s="38" t="s">
        <v>32</v>
      </c>
      <c r="B22" s="40"/>
      <c r="C22" s="22">
        <f>SUM(C11:C21)</f>
        <v>29690</v>
      </c>
      <c r="D22" s="22">
        <f>SUM(D11:D21)</f>
        <v>336430</v>
      </c>
      <c r="E22" s="22">
        <f>SUM(E11:E21)</f>
        <v>26327</v>
      </c>
      <c r="F22" s="22">
        <f>SUM(F11:F21)</f>
        <v>278559</v>
      </c>
      <c r="G22" s="14">
        <f t="shared" si="0"/>
        <v>88.672953856517339</v>
      </c>
      <c r="H22" s="14">
        <f t="shared" si="1"/>
        <v>82.798501917189313</v>
      </c>
      <c r="I22" s="22">
        <f>SUM(I11:I21)</f>
        <v>255052</v>
      </c>
      <c r="J22" s="22">
        <f>SUM(J11:J21)</f>
        <v>2726123</v>
      </c>
      <c r="K22" s="22">
        <f>SUM(K11:K21)</f>
        <v>256448</v>
      </c>
      <c r="L22" s="22">
        <f>SUM(L11:L21)</f>
        <v>2761572</v>
      </c>
    </row>
    <row r="23" spans="1:12" s="5" customFormat="1" ht="19.5" x14ac:dyDescent="0.4">
      <c r="A23" s="12"/>
      <c r="B23" s="35" t="s">
        <v>34</v>
      </c>
      <c r="C23" s="35"/>
      <c r="D23" s="35"/>
      <c r="E23" s="35"/>
      <c r="F23" s="35"/>
      <c r="G23" s="35"/>
      <c r="H23" s="35"/>
      <c r="I23" s="35"/>
      <c r="J23" s="35"/>
      <c r="K23" s="35"/>
      <c r="L23" s="35"/>
    </row>
    <row r="24" spans="1:12" s="3" customFormat="1" x14ac:dyDescent="0.25">
      <c r="A24" s="11">
        <v>12</v>
      </c>
      <c r="B24" s="11" t="s">
        <v>35</v>
      </c>
      <c r="C24" s="20">
        <v>24119</v>
      </c>
      <c r="D24" s="20">
        <v>242835</v>
      </c>
      <c r="E24" s="20">
        <v>25424</v>
      </c>
      <c r="F24" s="20">
        <v>319634</v>
      </c>
      <c r="G24" s="17">
        <f>(E24/C24)*100</f>
        <v>105.41067208424893</v>
      </c>
      <c r="H24" s="17">
        <f>(F24/D24)*100</f>
        <v>131.62600119422655</v>
      </c>
      <c r="I24" s="20">
        <v>149703</v>
      </c>
      <c r="J24" s="20">
        <v>1975435</v>
      </c>
      <c r="K24" s="20">
        <v>154512</v>
      </c>
      <c r="L24" s="20">
        <v>2015176</v>
      </c>
    </row>
    <row r="25" spans="1:12" ht="19.5" x14ac:dyDescent="0.4">
      <c r="A25" s="38" t="s">
        <v>32</v>
      </c>
      <c r="B25" s="40"/>
      <c r="C25" s="22">
        <f>SUM(C24:C24)</f>
        <v>24119</v>
      </c>
      <c r="D25" s="22">
        <f>SUM(D24:D24)</f>
        <v>242835</v>
      </c>
      <c r="E25" s="22">
        <f>SUM(E24:E24)</f>
        <v>25424</v>
      </c>
      <c r="F25" s="22">
        <f>SUM(F24:F24)</f>
        <v>319634</v>
      </c>
      <c r="G25" s="14">
        <f>(E25/C25)*100</f>
        <v>105.41067208424893</v>
      </c>
      <c r="H25" s="14">
        <f>(F25/D25)*100</f>
        <v>131.62600119422655</v>
      </c>
      <c r="I25" s="22">
        <f>SUM(I24:I24)</f>
        <v>149703</v>
      </c>
      <c r="J25" s="22">
        <f>SUM(J24:J24)</f>
        <v>1975435</v>
      </c>
      <c r="K25" s="22">
        <f>SUM(K24:K24)</f>
        <v>154512</v>
      </c>
      <c r="L25" s="22">
        <f>SUM(L24:L24)</f>
        <v>2015176</v>
      </c>
    </row>
    <row r="26" spans="1:12" s="5" customFormat="1" ht="19.5" x14ac:dyDescent="0.4">
      <c r="A26" s="12"/>
      <c r="B26" s="35" t="s">
        <v>36</v>
      </c>
      <c r="C26" s="35"/>
      <c r="D26" s="35"/>
      <c r="E26" s="35"/>
      <c r="F26" s="35"/>
      <c r="G26" s="35"/>
      <c r="H26" s="35"/>
      <c r="I26" s="35"/>
      <c r="J26" s="35"/>
      <c r="K26" s="35"/>
      <c r="L26" s="35"/>
    </row>
    <row r="27" spans="1:12" s="3" customFormat="1" x14ac:dyDescent="0.25">
      <c r="A27" s="11">
        <v>13</v>
      </c>
      <c r="B27" s="11" t="s">
        <v>8</v>
      </c>
      <c r="C27" s="20">
        <v>1926</v>
      </c>
      <c r="D27" s="20">
        <v>19569</v>
      </c>
      <c r="E27" s="20">
        <v>1115</v>
      </c>
      <c r="F27" s="20">
        <v>13914</v>
      </c>
      <c r="G27" s="17">
        <f t="shared" ref="G27:H30" si="2">(E27/C27)*100</f>
        <v>57.892004153686393</v>
      </c>
      <c r="H27" s="17">
        <f t="shared" si="2"/>
        <v>71.102253564310899</v>
      </c>
      <c r="I27" s="20">
        <v>7762</v>
      </c>
      <c r="J27" s="20">
        <v>76357</v>
      </c>
      <c r="K27" s="20">
        <v>7703</v>
      </c>
      <c r="L27" s="20">
        <v>77247</v>
      </c>
    </row>
    <row r="28" spans="1:12" s="3" customFormat="1" hidden="1" x14ac:dyDescent="0.25">
      <c r="A28" s="11">
        <v>14</v>
      </c>
      <c r="B28" s="11" t="s">
        <v>9</v>
      </c>
      <c r="C28" s="20">
        <v>0</v>
      </c>
      <c r="D28" s="20">
        <v>0</v>
      </c>
      <c r="E28" s="20">
        <v>0</v>
      </c>
      <c r="F28" s="20">
        <v>0</v>
      </c>
      <c r="G28" s="17" t="e">
        <f t="shared" si="2"/>
        <v>#DIV/0!</v>
      </c>
      <c r="H28" s="17" t="e">
        <f t="shared" si="2"/>
        <v>#DIV/0!</v>
      </c>
      <c r="I28" s="20">
        <v>0</v>
      </c>
      <c r="J28" s="20">
        <v>0</v>
      </c>
      <c r="K28" s="20">
        <v>0</v>
      </c>
      <c r="L28" s="20">
        <v>0</v>
      </c>
    </row>
    <row r="29" spans="1:12" s="3" customFormat="1" x14ac:dyDescent="0.25">
      <c r="A29" s="11">
        <v>14</v>
      </c>
      <c r="B29" s="11" t="s">
        <v>10</v>
      </c>
      <c r="C29" s="20">
        <v>0</v>
      </c>
      <c r="D29" s="20">
        <v>0</v>
      </c>
      <c r="E29" s="20">
        <v>0</v>
      </c>
      <c r="F29" s="20">
        <v>0</v>
      </c>
      <c r="G29" s="17">
        <v>0</v>
      </c>
      <c r="H29" s="17">
        <v>0</v>
      </c>
      <c r="I29" s="20">
        <v>0</v>
      </c>
      <c r="J29" s="20">
        <v>0</v>
      </c>
      <c r="K29" s="20">
        <v>0</v>
      </c>
      <c r="L29" s="20">
        <v>0</v>
      </c>
    </row>
    <row r="30" spans="1:12" ht="19.5" x14ac:dyDescent="0.4">
      <c r="A30" s="38" t="s">
        <v>32</v>
      </c>
      <c r="B30" s="40"/>
      <c r="C30" s="22">
        <f>SUM(C27:C29)</f>
        <v>1926</v>
      </c>
      <c r="D30" s="22">
        <f>SUM(D27:D29)</f>
        <v>19569</v>
      </c>
      <c r="E30" s="22">
        <f>SUM(E27:E29)</f>
        <v>1115</v>
      </c>
      <c r="F30" s="22">
        <f>SUM(F27:F29)</f>
        <v>13914</v>
      </c>
      <c r="G30" s="14">
        <f t="shared" si="2"/>
        <v>57.892004153686393</v>
      </c>
      <c r="H30" s="14">
        <f t="shared" si="2"/>
        <v>71.102253564310899</v>
      </c>
      <c r="I30" s="22">
        <f>SUM(I27:I29)</f>
        <v>7762</v>
      </c>
      <c r="J30" s="22">
        <f>SUM(J27:J29)</f>
        <v>76357</v>
      </c>
      <c r="K30" s="22">
        <f>SUM(K27:K29)</f>
        <v>7703</v>
      </c>
      <c r="L30" s="22">
        <f>SUM(L27:L29)</f>
        <v>77247</v>
      </c>
    </row>
    <row r="31" spans="1:12" s="5" customFormat="1" ht="19.5" x14ac:dyDescent="0.4">
      <c r="A31" s="12"/>
      <c r="B31" s="35" t="s">
        <v>80</v>
      </c>
      <c r="C31" s="35"/>
      <c r="D31" s="35"/>
      <c r="E31" s="35"/>
      <c r="F31" s="35"/>
      <c r="G31" s="35"/>
      <c r="H31" s="35"/>
      <c r="I31" s="35"/>
      <c r="J31" s="35"/>
      <c r="K31" s="35"/>
      <c r="L31" s="35"/>
    </row>
    <row r="32" spans="1:12" s="3" customFormat="1" x14ac:dyDescent="0.25">
      <c r="A32" s="11">
        <v>15</v>
      </c>
      <c r="B32" s="11" t="s">
        <v>37</v>
      </c>
      <c r="C32" s="20">
        <v>3840</v>
      </c>
      <c r="D32" s="20">
        <v>34924</v>
      </c>
      <c r="E32" s="20">
        <v>3473</v>
      </c>
      <c r="F32" s="20">
        <v>59915</v>
      </c>
      <c r="G32" s="17">
        <f>(E32/C32)*100</f>
        <v>90.442708333333329</v>
      </c>
      <c r="H32" s="17">
        <f>(F32/D32)*100</f>
        <v>171.55824075134578</v>
      </c>
      <c r="I32" s="20">
        <v>18537</v>
      </c>
      <c r="J32" s="20">
        <v>206117</v>
      </c>
      <c r="K32" s="20">
        <v>20344</v>
      </c>
      <c r="L32" s="20">
        <v>213800</v>
      </c>
    </row>
    <row r="33" spans="1:12" ht="19.5" x14ac:dyDescent="0.4">
      <c r="A33" s="38" t="s">
        <v>32</v>
      </c>
      <c r="B33" s="40"/>
      <c r="C33" s="22">
        <f>SUM(C32:C32)</f>
        <v>3840</v>
      </c>
      <c r="D33" s="22">
        <f>SUM(D32:D32)</f>
        <v>34924</v>
      </c>
      <c r="E33" s="22">
        <f>SUM(E32:E32)</f>
        <v>3473</v>
      </c>
      <c r="F33" s="22">
        <f>SUM(F32:F32)</f>
        <v>59915</v>
      </c>
      <c r="G33" s="14">
        <f>(E33/C33)*100</f>
        <v>90.442708333333329</v>
      </c>
      <c r="H33" s="14">
        <f>(F33/D33)*100</f>
        <v>171.55824075134578</v>
      </c>
      <c r="I33" s="22">
        <f>SUM(I32:I32)</f>
        <v>18537</v>
      </c>
      <c r="J33" s="22">
        <f>SUM(J32:J32)</f>
        <v>206117</v>
      </c>
      <c r="K33" s="22">
        <f>SUM(K32:K32)</f>
        <v>20344</v>
      </c>
      <c r="L33" s="22">
        <f>SUM(L32:L32)</f>
        <v>213800</v>
      </c>
    </row>
    <row r="34" spans="1:12" s="5" customFormat="1" ht="19.5" x14ac:dyDescent="0.4">
      <c r="A34" s="12"/>
      <c r="B34" s="35" t="s">
        <v>11</v>
      </c>
      <c r="C34" s="35"/>
      <c r="D34" s="35"/>
      <c r="E34" s="35"/>
      <c r="F34" s="35"/>
      <c r="G34" s="35"/>
      <c r="H34" s="35"/>
      <c r="I34" s="35"/>
      <c r="J34" s="35"/>
      <c r="K34" s="35"/>
      <c r="L34" s="35"/>
    </row>
    <row r="35" spans="1:12" s="3" customFormat="1" x14ac:dyDescent="0.25">
      <c r="A35" s="11">
        <v>16</v>
      </c>
      <c r="B35" s="11" t="s">
        <v>38</v>
      </c>
      <c r="C35" s="20">
        <v>15992</v>
      </c>
      <c r="D35" s="20">
        <v>226958</v>
      </c>
      <c r="E35" s="20">
        <v>3906</v>
      </c>
      <c r="F35" s="20">
        <v>48633</v>
      </c>
      <c r="G35" s="17">
        <f t="shared" ref="G35:G57" si="3">(E35/C35)*100</f>
        <v>24.424712356178087</v>
      </c>
      <c r="H35" s="17">
        <f t="shared" ref="H35:H57" si="4">(F35/D35)*100</f>
        <v>21.428193762722618</v>
      </c>
      <c r="I35" s="20">
        <v>114361</v>
      </c>
      <c r="J35" s="20">
        <v>1428337</v>
      </c>
      <c r="K35" s="20">
        <v>112208</v>
      </c>
      <c r="L35" s="20">
        <v>1392003</v>
      </c>
    </row>
    <row r="36" spans="1:12" s="3" customFormat="1" x14ac:dyDescent="0.25">
      <c r="A36" s="11">
        <v>17</v>
      </c>
      <c r="B36" s="11" t="s">
        <v>39</v>
      </c>
      <c r="C36" s="20">
        <v>0</v>
      </c>
      <c r="D36" s="20">
        <v>0</v>
      </c>
      <c r="E36" s="20">
        <v>0</v>
      </c>
      <c r="F36" s="20">
        <v>0</v>
      </c>
      <c r="G36" s="17">
        <v>0</v>
      </c>
      <c r="H36" s="17">
        <v>0</v>
      </c>
      <c r="I36" s="20">
        <v>14</v>
      </c>
      <c r="J36" s="20">
        <v>86</v>
      </c>
      <c r="K36" s="20">
        <v>15</v>
      </c>
      <c r="L36" s="20">
        <v>86</v>
      </c>
    </row>
    <row r="37" spans="1:12" s="3" customFormat="1" x14ac:dyDescent="0.25">
      <c r="A37" s="11">
        <v>18</v>
      </c>
      <c r="B37" s="11" t="s">
        <v>40</v>
      </c>
      <c r="C37" s="20">
        <v>28</v>
      </c>
      <c r="D37" s="20">
        <v>474</v>
      </c>
      <c r="E37" s="20">
        <v>23</v>
      </c>
      <c r="F37" s="20">
        <v>396</v>
      </c>
      <c r="G37" s="17">
        <f t="shared" si="3"/>
        <v>82.142857142857139</v>
      </c>
      <c r="H37" s="17">
        <f t="shared" si="4"/>
        <v>83.544303797468359</v>
      </c>
      <c r="I37" s="20">
        <v>102</v>
      </c>
      <c r="J37" s="20">
        <v>1043</v>
      </c>
      <c r="K37" s="20">
        <v>108</v>
      </c>
      <c r="L37" s="20">
        <v>1150</v>
      </c>
    </row>
    <row r="38" spans="1:12" s="3" customFormat="1" x14ac:dyDescent="0.25">
      <c r="A38" s="11">
        <v>19</v>
      </c>
      <c r="B38" s="11" t="s">
        <v>41</v>
      </c>
      <c r="C38" s="20">
        <v>139944</v>
      </c>
      <c r="D38" s="20">
        <v>119241</v>
      </c>
      <c r="E38" s="20">
        <v>89199</v>
      </c>
      <c r="F38" s="20">
        <v>89058</v>
      </c>
      <c r="G38" s="17">
        <f t="shared" si="3"/>
        <v>63.739067055393583</v>
      </c>
      <c r="H38" s="17">
        <f t="shared" si="4"/>
        <v>74.68739779102826</v>
      </c>
      <c r="I38" s="20">
        <v>118075</v>
      </c>
      <c r="J38" s="20">
        <v>205418</v>
      </c>
      <c r="K38" s="20">
        <v>108755</v>
      </c>
      <c r="L38" s="20">
        <v>194798</v>
      </c>
    </row>
    <row r="39" spans="1:12" s="3" customFormat="1" x14ac:dyDescent="0.25">
      <c r="A39" s="11">
        <v>20</v>
      </c>
      <c r="B39" s="11" t="s">
        <v>42</v>
      </c>
      <c r="C39" s="20">
        <v>13</v>
      </c>
      <c r="D39" s="20">
        <v>83</v>
      </c>
      <c r="E39" s="20">
        <v>19</v>
      </c>
      <c r="F39" s="20">
        <v>166</v>
      </c>
      <c r="G39" s="17">
        <f t="shared" si="3"/>
        <v>146.15384615384613</v>
      </c>
      <c r="H39" s="17">
        <f t="shared" si="4"/>
        <v>200</v>
      </c>
      <c r="I39" s="20">
        <v>157</v>
      </c>
      <c r="J39" s="20">
        <v>1558</v>
      </c>
      <c r="K39" s="20">
        <v>154</v>
      </c>
      <c r="L39" s="20">
        <v>1527</v>
      </c>
    </row>
    <row r="40" spans="1:12" s="3" customFormat="1" x14ac:dyDescent="0.25">
      <c r="A40" s="11">
        <v>21</v>
      </c>
      <c r="B40" s="11" t="s">
        <v>43</v>
      </c>
      <c r="C40" s="20">
        <v>184</v>
      </c>
      <c r="D40" s="20">
        <v>2944</v>
      </c>
      <c r="E40" s="20">
        <v>113</v>
      </c>
      <c r="F40" s="20">
        <v>2087</v>
      </c>
      <c r="G40" s="17">
        <f t="shared" si="3"/>
        <v>61.413043478260867</v>
      </c>
      <c r="H40" s="17">
        <f t="shared" si="4"/>
        <v>70.889945652173907</v>
      </c>
      <c r="I40" s="20">
        <v>2031</v>
      </c>
      <c r="J40" s="20">
        <v>24212</v>
      </c>
      <c r="K40" s="20">
        <v>2012</v>
      </c>
      <c r="L40" s="20">
        <v>24144</v>
      </c>
    </row>
    <row r="41" spans="1:12" s="3" customFormat="1" x14ac:dyDescent="0.25">
      <c r="A41" s="11">
        <v>22</v>
      </c>
      <c r="B41" s="11" t="s">
        <v>44</v>
      </c>
      <c r="C41" s="20">
        <v>46784</v>
      </c>
      <c r="D41" s="20">
        <v>537149</v>
      </c>
      <c r="E41" s="20">
        <v>27635</v>
      </c>
      <c r="F41" s="20">
        <v>412838</v>
      </c>
      <c r="G41" s="17">
        <f t="shared" si="3"/>
        <v>59.06933994528044</v>
      </c>
      <c r="H41" s="17">
        <f t="shared" si="4"/>
        <v>76.85725934517238</v>
      </c>
      <c r="I41" s="20">
        <v>285351</v>
      </c>
      <c r="J41" s="20">
        <v>4206363</v>
      </c>
      <c r="K41" s="20">
        <v>283782</v>
      </c>
      <c r="L41" s="20">
        <v>4244848</v>
      </c>
    </row>
    <row r="42" spans="1:12" s="3" customFormat="1" x14ac:dyDescent="0.25">
      <c r="A42" s="11">
        <v>23</v>
      </c>
      <c r="B42" s="11" t="s">
        <v>45</v>
      </c>
      <c r="C42" s="20">
        <v>6643</v>
      </c>
      <c r="D42" s="20">
        <v>120318</v>
      </c>
      <c r="E42" s="20">
        <v>4879</v>
      </c>
      <c r="F42" s="20">
        <v>113868</v>
      </c>
      <c r="G42" s="17">
        <f t="shared" si="3"/>
        <v>73.445732349841947</v>
      </c>
      <c r="H42" s="17">
        <f t="shared" si="4"/>
        <v>94.639206103824876</v>
      </c>
      <c r="I42" s="20">
        <v>82514</v>
      </c>
      <c r="J42" s="20">
        <v>1031656</v>
      </c>
      <c r="K42" s="20">
        <v>81775</v>
      </c>
      <c r="L42" s="20">
        <v>1031863</v>
      </c>
    </row>
    <row r="43" spans="1:12" s="3" customFormat="1" x14ac:dyDescent="0.25">
      <c r="A43" s="11">
        <v>24</v>
      </c>
      <c r="B43" s="11" t="s">
        <v>46</v>
      </c>
      <c r="C43" s="20">
        <v>742</v>
      </c>
      <c r="D43" s="20">
        <v>12373</v>
      </c>
      <c r="E43" s="20">
        <v>885</v>
      </c>
      <c r="F43" s="20">
        <v>15611</v>
      </c>
      <c r="G43" s="17">
        <f t="shared" si="3"/>
        <v>119.2722371967655</v>
      </c>
      <c r="H43" s="17">
        <f t="shared" si="4"/>
        <v>126.16988604218864</v>
      </c>
      <c r="I43" s="20">
        <v>9396</v>
      </c>
      <c r="J43" s="20">
        <v>117804</v>
      </c>
      <c r="K43" s="20">
        <v>9444</v>
      </c>
      <c r="L43" s="20">
        <v>119513</v>
      </c>
    </row>
    <row r="44" spans="1:12" s="3" customFormat="1" x14ac:dyDescent="0.25">
      <c r="A44" s="11">
        <v>25</v>
      </c>
      <c r="B44" s="11" t="s">
        <v>47</v>
      </c>
      <c r="C44" s="20">
        <v>2246</v>
      </c>
      <c r="D44" s="20">
        <v>30601</v>
      </c>
      <c r="E44" s="20">
        <v>1159</v>
      </c>
      <c r="F44" s="20">
        <v>20656</v>
      </c>
      <c r="G44" s="17">
        <f t="shared" si="3"/>
        <v>51.602849510240425</v>
      </c>
      <c r="H44" s="17">
        <f t="shared" si="4"/>
        <v>67.501062056795519</v>
      </c>
      <c r="I44" s="20">
        <v>14352</v>
      </c>
      <c r="J44" s="20">
        <v>170383</v>
      </c>
      <c r="K44" s="20">
        <v>14448</v>
      </c>
      <c r="L44" s="20">
        <v>172576</v>
      </c>
    </row>
    <row r="45" spans="1:12" s="3" customFormat="1" x14ac:dyDescent="0.25">
      <c r="A45" s="11">
        <v>26</v>
      </c>
      <c r="B45" s="11" t="s">
        <v>48</v>
      </c>
      <c r="C45" s="20">
        <v>290</v>
      </c>
      <c r="D45" s="20">
        <v>2235</v>
      </c>
      <c r="E45" s="20">
        <v>227</v>
      </c>
      <c r="F45" s="20">
        <v>1960</v>
      </c>
      <c r="G45" s="17">
        <f t="shared" si="3"/>
        <v>78.275862068965523</v>
      </c>
      <c r="H45" s="17">
        <f t="shared" si="4"/>
        <v>87.695749440715886</v>
      </c>
      <c r="I45" s="20">
        <v>2081</v>
      </c>
      <c r="J45" s="20">
        <v>20294</v>
      </c>
      <c r="K45" s="20">
        <v>2094</v>
      </c>
      <c r="L45" s="20">
        <v>20373</v>
      </c>
    </row>
    <row r="46" spans="1:12" s="3" customFormat="1" x14ac:dyDescent="0.25">
      <c r="A46" s="11">
        <v>27</v>
      </c>
      <c r="B46" s="11" t="s">
        <v>49</v>
      </c>
      <c r="C46" s="20">
        <v>43</v>
      </c>
      <c r="D46" s="20">
        <v>448</v>
      </c>
      <c r="E46" s="20">
        <v>43</v>
      </c>
      <c r="F46" s="20">
        <v>708</v>
      </c>
      <c r="G46" s="17">
        <f t="shared" si="3"/>
        <v>100</v>
      </c>
      <c r="H46" s="17">
        <f t="shared" si="4"/>
        <v>158.03571428571428</v>
      </c>
      <c r="I46" s="20">
        <v>374</v>
      </c>
      <c r="J46" s="20">
        <v>5138</v>
      </c>
      <c r="K46" s="20">
        <v>371</v>
      </c>
      <c r="L46" s="20">
        <v>5137</v>
      </c>
    </row>
    <row r="47" spans="1:12" s="3" customFormat="1" x14ac:dyDescent="0.25">
      <c r="A47" s="11">
        <v>28</v>
      </c>
      <c r="B47" s="11" t="s">
        <v>50</v>
      </c>
      <c r="C47" s="20">
        <v>57</v>
      </c>
      <c r="D47" s="20">
        <v>890</v>
      </c>
      <c r="E47" s="20">
        <v>66</v>
      </c>
      <c r="F47" s="20">
        <v>388</v>
      </c>
      <c r="G47" s="17">
        <f t="shared" si="3"/>
        <v>115.78947368421053</v>
      </c>
      <c r="H47" s="17">
        <f t="shared" si="4"/>
        <v>43.595505617977523</v>
      </c>
      <c r="I47" s="20">
        <v>428</v>
      </c>
      <c r="J47" s="20">
        <v>4707</v>
      </c>
      <c r="K47" s="20">
        <v>425</v>
      </c>
      <c r="L47" s="20">
        <v>4691</v>
      </c>
    </row>
    <row r="48" spans="1:12" s="3" customFormat="1" x14ac:dyDescent="0.25">
      <c r="A48" s="11">
        <v>29</v>
      </c>
      <c r="B48" s="11" t="s">
        <v>51</v>
      </c>
      <c r="C48" s="20">
        <v>5</v>
      </c>
      <c r="D48" s="20">
        <v>107</v>
      </c>
      <c r="E48" s="20">
        <v>336</v>
      </c>
      <c r="F48" s="20">
        <v>323</v>
      </c>
      <c r="G48" s="17">
        <f t="shared" si="3"/>
        <v>6720</v>
      </c>
      <c r="H48" s="17">
        <f t="shared" si="4"/>
        <v>301.86915887850466</v>
      </c>
      <c r="I48" s="20">
        <v>304</v>
      </c>
      <c r="J48" s="20">
        <v>3682</v>
      </c>
      <c r="K48" s="20">
        <v>296</v>
      </c>
      <c r="L48" s="20">
        <v>3666</v>
      </c>
    </row>
    <row r="49" spans="1:12" s="3" customFormat="1" x14ac:dyDescent="0.25">
      <c r="A49" s="11">
        <v>30</v>
      </c>
      <c r="B49" s="11" t="s">
        <v>52</v>
      </c>
      <c r="C49" s="20">
        <v>1072</v>
      </c>
      <c r="D49" s="20">
        <v>17209</v>
      </c>
      <c r="E49" s="20">
        <v>970</v>
      </c>
      <c r="F49" s="20">
        <v>19675</v>
      </c>
      <c r="G49" s="17">
        <f t="shared" si="3"/>
        <v>90.485074626865668</v>
      </c>
      <c r="H49" s="17">
        <f t="shared" si="4"/>
        <v>114.32971119762915</v>
      </c>
      <c r="I49" s="20">
        <v>6130</v>
      </c>
      <c r="J49" s="20">
        <v>98927</v>
      </c>
      <c r="K49" s="20">
        <v>6229</v>
      </c>
      <c r="L49" s="20">
        <v>100108</v>
      </c>
    </row>
    <row r="50" spans="1:12" s="3" customFormat="1" x14ac:dyDescent="0.25">
      <c r="A50" s="11">
        <v>31</v>
      </c>
      <c r="B50" s="11" t="s">
        <v>53</v>
      </c>
      <c r="C50" s="20">
        <v>3</v>
      </c>
      <c r="D50" s="20">
        <v>57</v>
      </c>
      <c r="E50" s="20">
        <v>0</v>
      </c>
      <c r="F50" s="20">
        <v>0</v>
      </c>
      <c r="G50" s="17">
        <f t="shared" si="3"/>
        <v>0</v>
      </c>
      <c r="H50" s="17">
        <f t="shared" si="4"/>
        <v>0</v>
      </c>
      <c r="I50" s="20">
        <v>0</v>
      </c>
      <c r="J50" s="20">
        <v>0</v>
      </c>
      <c r="K50" s="20">
        <v>0</v>
      </c>
      <c r="L50" s="20">
        <v>0</v>
      </c>
    </row>
    <row r="51" spans="1:12" s="3" customFormat="1" x14ac:dyDescent="0.25">
      <c r="A51" s="11">
        <v>32</v>
      </c>
      <c r="B51" s="11" t="s">
        <v>54</v>
      </c>
      <c r="C51" s="20">
        <v>478</v>
      </c>
      <c r="D51" s="20">
        <v>9889</v>
      </c>
      <c r="E51" s="20">
        <v>359</v>
      </c>
      <c r="F51" s="20">
        <v>5726</v>
      </c>
      <c r="G51" s="17">
        <f t="shared" si="3"/>
        <v>75.104602510460253</v>
      </c>
      <c r="H51" s="17">
        <f t="shared" si="4"/>
        <v>57.902720194155123</v>
      </c>
      <c r="I51" s="20">
        <v>1500</v>
      </c>
      <c r="J51" s="20">
        <v>24808</v>
      </c>
      <c r="K51" s="20">
        <v>1558</v>
      </c>
      <c r="L51" s="20">
        <v>25801</v>
      </c>
    </row>
    <row r="52" spans="1:12" s="3" customFormat="1" x14ac:dyDescent="0.25">
      <c r="A52" s="11">
        <v>33</v>
      </c>
      <c r="B52" s="11" t="s">
        <v>55</v>
      </c>
      <c r="C52" s="20">
        <v>7</v>
      </c>
      <c r="D52" s="20">
        <v>102</v>
      </c>
      <c r="E52" s="20">
        <v>6</v>
      </c>
      <c r="F52" s="20">
        <v>136</v>
      </c>
      <c r="G52" s="17">
        <f t="shared" si="3"/>
        <v>85.714285714285708</v>
      </c>
      <c r="H52" s="17">
        <f t="shared" si="4"/>
        <v>133.33333333333331</v>
      </c>
      <c r="I52" s="20">
        <v>205</v>
      </c>
      <c r="J52" s="20">
        <v>1751</v>
      </c>
      <c r="K52" s="20">
        <v>195</v>
      </c>
      <c r="L52" s="20">
        <v>1680</v>
      </c>
    </row>
    <row r="53" spans="1:12" s="3" customFormat="1" x14ac:dyDescent="0.25">
      <c r="A53" s="11">
        <v>34</v>
      </c>
      <c r="B53" s="11" t="s">
        <v>56</v>
      </c>
      <c r="C53" s="20">
        <v>82</v>
      </c>
      <c r="D53" s="20">
        <v>605</v>
      </c>
      <c r="E53" s="20">
        <v>43</v>
      </c>
      <c r="F53" s="20">
        <v>385</v>
      </c>
      <c r="G53" s="17">
        <f t="shared" si="3"/>
        <v>52.439024390243901</v>
      </c>
      <c r="H53" s="17">
        <f t="shared" si="4"/>
        <v>63.636363636363633</v>
      </c>
      <c r="I53" s="20">
        <v>814</v>
      </c>
      <c r="J53" s="20">
        <v>5838</v>
      </c>
      <c r="K53" s="20">
        <v>784</v>
      </c>
      <c r="L53" s="20">
        <v>5644</v>
      </c>
    </row>
    <row r="54" spans="1:12" s="3" customFormat="1" x14ac:dyDescent="0.25">
      <c r="A54" s="11">
        <v>35</v>
      </c>
      <c r="B54" s="11" t="s">
        <v>57</v>
      </c>
      <c r="C54" s="20">
        <v>2007</v>
      </c>
      <c r="D54" s="20">
        <v>30668</v>
      </c>
      <c r="E54" s="20">
        <v>1331</v>
      </c>
      <c r="F54" s="20">
        <v>18086</v>
      </c>
      <c r="G54" s="17">
        <f t="shared" si="3"/>
        <v>66.317887394120575</v>
      </c>
      <c r="H54" s="17">
        <f t="shared" si="4"/>
        <v>58.973522890309113</v>
      </c>
      <c r="I54" s="20">
        <v>13047</v>
      </c>
      <c r="J54" s="20">
        <v>151007</v>
      </c>
      <c r="K54" s="20">
        <v>12990</v>
      </c>
      <c r="L54" s="20">
        <v>150063</v>
      </c>
    </row>
    <row r="55" spans="1:12" s="3" customFormat="1" x14ac:dyDescent="0.25">
      <c r="A55" s="11">
        <v>36</v>
      </c>
      <c r="B55" s="11" t="s">
        <v>58</v>
      </c>
      <c r="C55" s="20">
        <v>3873</v>
      </c>
      <c r="D55" s="20">
        <v>38544</v>
      </c>
      <c r="E55" s="20">
        <v>2910</v>
      </c>
      <c r="F55" s="20">
        <v>32266</v>
      </c>
      <c r="G55" s="17">
        <f t="shared" si="3"/>
        <v>75.135553834237029</v>
      </c>
      <c r="H55" s="17">
        <f t="shared" si="4"/>
        <v>83.712121212121218</v>
      </c>
      <c r="I55" s="20">
        <v>56638</v>
      </c>
      <c r="J55" s="20">
        <v>400820</v>
      </c>
      <c r="K55" s="20">
        <v>55801</v>
      </c>
      <c r="L55" s="20">
        <v>398811</v>
      </c>
    </row>
    <row r="56" spans="1:12" s="3" customFormat="1" x14ac:dyDescent="0.25">
      <c r="A56" s="11">
        <v>37</v>
      </c>
      <c r="B56" s="11" t="s">
        <v>59</v>
      </c>
      <c r="C56" s="20">
        <v>0</v>
      </c>
      <c r="D56" s="20">
        <v>0</v>
      </c>
      <c r="E56" s="20">
        <v>0</v>
      </c>
      <c r="F56" s="20">
        <v>0</v>
      </c>
      <c r="G56" s="17">
        <v>0</v>
      </c>
      <c r="H56" s="17">
        <v>0</v>
      </c>
      <c r="I56" s="20">
        <v>0</v>
      </c>
      <c r="J56" s="20">
        <v>0</v>
      </c>
      <c r="K56" s="20">
        <v>0</v>
      </c>
      <c r="L56" s="20">
        <v>0</v>
      </c>
    </row>
    <row r="57" spans="1:12" ht="19.5" x14ac:dyDescent="0.4">
      <c r="A57" s="38" t="s">
        <v>32</v>
      </c>
      <c r="B57" s="40"/>
      <c r="C57" s="22">
        <f>SUM(C35:C56)</f>
        <v>220493</v>
      </c>
      <c r="D57" s="22">
        <f>SUM(D35:D56)</f>
        <v>1150895</v>
      </c>
      <c r="E57" s="22">
        <f>SUM(E35:E56)</f>
        <v>134109</v>
      </c>
      <c r="F57" s="22">
        <f>SUM(F35:F56)</f>
        <v>782966</v>
      </c>
      <c r="G57" s="14">
        <f t="shared" si="3"/>
        <v>60.822339031171055</v>
      </c>
      <c r="H57" s="14">
        <f t="shared" si="4"/>
        <v>68.031054092684386</v>
      </c>
      <c r="I57" s="22">
        <f>SUM(I35:I56)</f>
        <v>707874</v>
      </c>
      <c r="J57" s="22">
        <f>SUM(J35:J56)</f>
        <v>7903832</v>
      </c>
      <c r="K57" s="22">
        <f>SUM(K35:K56)</f>
        <v>693444</v>
      </c>
      <c r="L57" s="22">
        <f>SUM(L35:L56)</f>
        <v>7898482</v>
      </c>
    </row>
    <row r="58" spans="1:12" s="5" customFormat="1" ht="19.5" x14ac:dyDescent="0.4">
      <c r="A58" s="12"/>
      <c r="B58" s="35" t="s">
        <v>60</v>
      </c>
      <c r="C58" s="35"/>
      <c r="D58" s="35"/>
      <c r="E58" s="35"/>
      <c r="F58" s="35"/>
      <c r="G58" s="35"/>
      <c r="H58" s="35"/>
      <c r="I58" s="35"/>
      <c r="J58" s="35"/>
      <c r="K58" s="35"/>
      <c r="L58" s="35"/>
    </row>
    <row r="59" spans="1:12" s="3" customFormat="1" x14ac:dyDescent="0.25">
      <c r="A59" s="11">
        <v>38</v>
      </c>
      <c r="B59" s="11" t="s">
        <v>61</v>
      </c>
      <c r="C59" s="20">
        <v>1134</v>
      </c>
      <c r="D59" s="20">
        <v>13814</v>
      </c>
      <c r="E59" s="20">
        <v>914</v>
      </c>
      <c r="F59" s="20">
        <v>10321</v>
      </c>
      <c r="G59" s="17">
        <f t="shared" ref="G59:G68" si="5">(E59/C59)*100</f>
        <v>80.599647266313937</v>
      </c>
      <c r="H59" s="17">
        <f t="shared" ref="H59:H68" si="6">(F59/D59)*100</f>
        <v>74.714058201824244</v>
      </c>
      <c r="I59" s="20">
        <v>6214</v>
      </c>
      <c r="J59" s="20">
        <v>68195</v>
      </c>
      <c r="K59" s="20">
        <v>6216</v>
      </c>
      <c r="L59" s="20">
        <v>68339</v>
      </c>
    </row>
    <row r="60" spans="1:12" s="3" customFormat="1" x14ac:dyDescent="0.25">
      <c r="A60" s="11">
        <v>39</v>
      </c>
      <c r="B60" s="11" t="s">
        <v>62</v>
      </c>
      <c r="C60" s="20">
        <v>53332</v>
      </c>
      <c r="D60" s="20">
        <v>134111</v>
      </c>
      <c r="E60" s="20">
        <v>16135</v>
      </c>
      <c r="F60" s="20">
        <v>39289</v>
      </c>
      <c r="G60" s="17">
        <f t="shared" si="5"/>
        <v>30.253881347033673</v>
      </c>
      <c r="H60" s="17">
        <f t="shared" si="6"/>
        <v>29.29588176957893</v>
      </c>
      <c r="I60" s="20">
        <v>50297</v>
      </c>
      <c r="J60" s="20">
        <v>121800</v>
      </c>
      <c r="K60" s="20">
        <v>51597</v>
      </c>
      <c r="L60" s="20">
        <v>127823</v>
      </c>
    </row>
    <row r="61" spans="1:12" s="3" customFormat="1" x14ac:dyDescent="0.25">
      <c r="A61" s="11">
        <v>40</v>
      </c>
      <c r="B61" s="11" t="s">
        <v>63</v>
      </c>
      <c r="C61" s="20">
        <v>2832</v>
      </c>
      <c r="D61" s="20">
        <v>27984</v>
      </c>
      <c r="E61" s="20">
        <v>2575</v>
      </c>
      <c r="F61" s="20">
        <v>35819</v>
      </c>
      <c r="G61" s="17">
        <f t="shared" si="5"/>
        <v>90.925141242937855</v>
      </c>
      <c r="H61" s="17">
        <f t="shared" si="6"/>
        <v>127.99814179531161</v>
      </c>
      <c r="I61" s="20">
        <v>11042</v>
      </c>
      <c r="J61" s="20">
        <v>107663</v>
      </c>
      <c r="K61" s="20">
        <v>11335</v>
      </c>
      <c r="L61" s="20">
        <v>116456</v>
      </c>
    </row>
    <row r="62" spans="1:12" s="3" customFormat="1" x14ac:dyDescent="0.25">
      <c r="A62" s="11">
        <v>41</v>
      </c>
      <c r="B62" s="11" t="s">
        <v>64</v>
      </c>
      <c r="C62" s="20">
        <v>1044</v>
      </c>
      <c r="D62" s="20">
        <v>17047</v>
      </c>
      <c r="E62" s="20">
        <v>650</v>
      </c>
      <c r="F62" s="20">
        <v>18965</v>
      </c>
      <c r="G62" s="17">
        <f t="shared" si="5"/>
        <v>62.260536398467437</v>
      </c>
      <c r="H62" s="17">
        <f t="shared" si="6"/>
        <v>111.2512465536458</v>
      </c>
      <c r="I62" s="20">
        <v>6590</v>
      </c>
      <c r="J62" s="20">
        <v>83669</v>
      </c>
      <c r="K62" s="20">
        <v>6688</v>
      </c>
      <c r="L62" s="20">
        <v>87907</v>
      </c>
    </row>
    <row r="63" spans="1:12" s="3" customFormat="1" x14ac:dyDescent="0.25">
      <c r="A63" s="11">
        <v>42</v>
      </c>
      <c r="B63" s="11" t="s">
        <v>65</v>
      </c>
      <c r="C63" s="20">
        <v>57</v>
      </c>
      <c r="D63" s="20">
        <v>1125</v>
      </c>
      <c r="E63" s="20">
        <v>1</v>
      </c>
      <c r="F63" s="20">
        <v>21</v>
      </c>
      <c r="G63" s="17">
        <f t="shared" si="5"/>
        <v>1.7543859649122806</v>
      </c>
      <c r="H63" s="17">
        <f t="shared" si="6"/>
        <v>1.8666666666666669</v>
      </c>
      <c r="I63" s="20">
        <v>64</v>
      </c>
      <c r="J63" s="20">
        <v>1100</v>
      </c>
      <c r="K63" s="20">
        <v>63</v>
      </c>
      <c r="L63" s="20">
        <v>1073</v>
      </c>
    </row>
    <row r="64" spans="1:12" s="3" customFormat="1" x14ac:dyDescent="0.25">
      <c r="A64" s="11">
        <v>43</v>
      </c>
      <c r="B64" s="11" t="s">
        <v>66</v>
      </c>
      <c r="C64" s="20">
        <v>5</v>
      </c>
      <c r="D64" s="20">
        <v>0</v>
      </c>
      <c r="E64" s="20">
        <v>0</v>
      </c>
      <c r="F64" s="20">
        <v>0</v>
      </c>
      <c r="G64" s="17">
        <f t="shared" si="5"/>
        <v>0</v>
      </c>
      <c r="H64" s="17">
        <v>0</v>
      </c>
      <c r="I64" s="20">
        <v>1</v>
      </c>
      <c r="J64" s="20">
        <v>9</v>
      </c>
      <c r="K64" s="20">
        <v>1</v>
      </c>
      <c r="L64" s="20">
        <v>8</v>
      </c>
    </row>
    <row r="65" spans="1:12" s="3" customFormat="1" x14ac:dyDescent="0.25">
      <c r="A65" s="11">
        <v>44</v>
      </c>
      <c r="B65" s="11" t="s">
        <v>67</v>
      </c>
      <c r="C65" s="20">
        <v>0</v>
      </c>
      <c r="D65" s="20">
        <v>0</v>
      </c>
      <c r="E65" s="20">
        <v>0</v>
      </c>
      <c r="F65" s="20">
        <v>0</v>
      </c>
      <c r="G65" s="17">
        <v>0</v>
      </c>
      <c r="H65" s="17">
        <v>0</v>
      </c>
      <c r="I65" s="20">
        <v>0</v>
      </c>
      <c r="J65" s="20">
        <v>0</v>
      </c>
      <c r="K65" s="20">
        <v>0</v>
      </c>
      <c r="L65" s="20">
        <v>0</v>
      </c>
    </row>
    <row r="66" spans="1:12" s="3" customFormat="1" x14ac:dyDescent="0.25">
      <c r="A66" s="11">
        <v>45</v>
      </c>
      <c r="B66" s="11" t="s">
        <v>68</v>
      </c>
      <c r="C66" s="20">
        <v>0</v>
      </c>
      <c r="D66" s="20">
        <v>0</v>
      </c>
      <c r="E66" s="20">
        <v>0</v>
      </c>
      <c r="F66" s="20">
        <v>0</v>
      </c>
      <c r="G66" s="17">
        <v>0</v>
      </c>
      <c r="H66" s="17">
        <v>0</v>
      </c>
      <c r="I66" s="20">
        <v>0</v>
      </c>
      <c r="J66" s="20">
        <v>0</v>
      </c>
      <c r="K66" s="20">
        <v>0</v>
      </c>
      <c r="L66" s="20">
        <v>0</v>
      </c>
    </row>
    <row r="67" spans="1:12" s="3" customFormat="1" x14ac:dyDescent="0.25">
      <c r="A67" s="11">
        <v>46</v>
      </c>
      <c r="B67" s="11" t="s">
        <v>69</v>
      </c>
      <c r="C67" s="20">
        <v>13</v>
      </c>
      <c r="D67" s="20">
        <v>227</v>
      </c>
      <c r="E67" s="20">
        <v>5</v>
      </c>
      <c r="F67" s="20">
        <v>43</v>
      </c>
      <c r="G67" s="17">
        <f t="shared" si="5"/>
        <v>38.461538461538467</v>
      </c>
      <c r="H67" s="17">
        <f t="shared" si="6"/>
        <v>18.942731277533039</v>
      </c>
      <c r="I67" s="20">
        <v>127</v>
      </c>
      <c r="J67" s="20">
        <v>1738</v>
      </c>
      <c r="K67" s="20">
        <v>125</v>
      </c>
      <c r="L67" s="20">
        <v>1687</v>
      </c>
    </row>
    <row r="68" spans="1:12" ht="19.5" x14ac:dyDescent="0.4">
      <c r="A68" s="38" t="s">
        <v>32</v>
      </c>
      <c r="B68" s="40"/>
      <c r="C68" s="22">
        <f>SUM(C59:C67)</f>
        <v>58417</v>
      </c>
      <c r="D68" s="22">
        <f>SUM(D59:D67)</f>
        <v>194308</v>
      </c>
      <c r="E68" s="22">
        <f>SUM(E59:E67)</f>
        <v>20280</v>
      </c>
      <c r="F68" s="22">
        <f>SUM(F59:F67)</f>
        <v>104458</v>
      </c>
      <c r="G68" s="14">
        <f t="shared" si="5"/>
        <v>34.715921735111351</v>
      </c>
      <c r="H68" s="14">
        <f t="shared" si="6"/>
        <v>53.758980587520846</v>
      </c>
      <c r="I68" s="22">
        <f>SUM(I59:I67)</f>
        <v>74335</v>
      </c>
      <c r="J68" s="22">
        <f>SUM(J59:J67)</f>
        <v>384174</v>
      </c>
      <c r="K68" s="22">
        <f>SUM(K59:K67)</f>
        <v>76025</v>
      </c>
      <c r="L68" s="22">
        <f>SUM(L59:L67)</f>
        <v>403293</v>
      </c>
    </row>
    <row r="69" spans="1:12" s="5" customFormat="1" ht="19.5" hidden="1" x14ac:dyDescent="0.4">
      <c r="A69" s="12"/>
      <c r="B69" s="35" t="s">
        <v>12</v>
      </c>
      <c r="C69" s="35"/>
      <c r="D69" s="35"/>
      <c r="E69" s="35"/>
      <c r="F69" s="35"/>
      <c r="G69" s="35"/>
      <c r="H69" s="35"/>
      <c r="I69" s="35"/>
      <c r="J69" s="35"/>
      <c r="K69" s="35"/>
      <c r="L69" s="35"/>
    </row>
    <row r="70" spans="1:12" s="3" customFormat="1" hidden="1" x14ac:dyDescent="0.25">
      <c r="A70" s="11">
        <v>48</v>
      </c>
      <c r="B70" s="11" t="s">
        <v>13</v>
      </c>
      <c r="C70" s="11">
        <v>0</v>
      </c>
      <c r="D70" s="11">
        <v>0</v>
      </c>
      <c r="E70" s="11">
        <v>0</v>
      </c>
      <c r="F70" s="11">
        <v>0</v>
      </c>
      <c r="G70" s="17" t="e">
        <f t="shared" ref="G70:H77" si="7">(E70/C70)*100</f>
        <v>#DIV/0!</v>
      </c>
      <c r="H70" s="17" t="e">
        <f t="shared" si="7"/>
        <v>#DIV/0!</v>
      </c>
      <c r="I70" s="11">
        <v>0</v>
      </c>
      <c r="J70" s="11">
        <v>0</v>
      </c>
      <c r="K70" s="11">
        <v>0</v>
      </c>
      <c r="L70" s="11">
        <v>0</v>
      </c>
    </row>
    <row r="71" spans="1:12" s="3" customFormat="1" hidden="1" x14ac:dyDescent="0.25">
      <c r="A71" s="11">
        <v>49</v>
      </c>
      <c r="B71" s="11" t="s">
        <v>14</v>
      </c>
      <c r="C71" s="11">
        <v>0</v>
      </c>
      <c r="D71" s="11">
        <v>0</v>
      </c>
      <c r="E71" s="11">
        <v>0</v>
      </c>
      <c r="F71" s="11">
        <v>0</v>
      </c>
      <c r="G71" s="17" t="e">
        <f t="shared" si="7"/>
        <v>#DIV/0!</v>
      </c>
      <c r="H71" s="17" t="e">
        <f t="shared" si="7"/>
        <v>#DIV/0!</v>
      </c>
      <c r="I71" s="11">
        <v>0</v>
      </c>
      <c r="J71" s="11">
        <v>0</v>
      </c>
      <c r="K71" s="11">
        <v>0</v>
      </c>
      <c r="L71" s="11">
        <v>0</v>
      </c>
    </row>
    <row r="72" spans="1:12" s="3" customFormat="1" hidden="1" x14ac:dyDescent="0.25">
      <c r="A72" s="11">
        <v>50</v>
      </c>
      <c r="B72" s="11" t="s">
        <v>15</v>
      </c>
      <c r="C72" s="11">
        <v>0</v>
      </c>
      <c r="D72" s="11">
        <v>0</v>
      </c>
      <c r="E72" s="11">
        <v>0</v>
      </c>
      <c r="F72" s="11">
        <v>0</v>
      </c>
      <c r="G72" s="17" t="e">
        <f t="shared" si="7"/>
        <v>#DIV/0!</v>
      </c>
      <c r="H72" s="17" t="e">
        <f t="shared" si="7"/>
        <v>#DIV/0!</v>
      </c>
      <c r="I72" s="11">
        <v>0</v>
      </c>
      <c r="J72" s="11">
        <v>0</v>
      </c>
      <c r="K72" s="11">
        <v>0</v>
      </c>
      <c r="L72" s="11">
        <v>0</v>
      </c>
    </row>
    <row r="73" spans="1:12" s="3" customFormat="1" hidden="1" x14ac:dyDescent="0.25">
      <c r="A73" s="11">
        <v>51</v>
      </c>
      <c r="B73" s="11" t="s">
        <v>16</v>
      </c>
      <c r="C73" s="11">
        <v>0</v>
      </c>
      <c r="D73" s="11">
        <v>0</v>
      </c>
      <c r="E73" s="11">
        <v>0</v>
      </c>
      <c r="F73" s="11">
        <v>0</v>
      </c>
      <c r="G73" s="17" t="e">
        <f t="shared" si="7"/>
        <v>#DIV/0!</v>
      </c>
      <c r="H73" s="17" t="e">
        <f t="shared" si="7"/>
        <v>#DIV/0!</v>
      </c>
      <c r="I73" s="11">
        <v>0</v>
      </c>
      <c r="J73" s="11">
        <v>0</v>
      </c>
      <c r="K73" s="11">
        <v>0</v>
      </c>
      <c r="L73" s="11">
        <v>0</v>
      </c>
    </row>
    <row r="74" spans="1:12" s="3" customFormat="1" hidden="1" x14ac:dyDescent="0.25">
      <c r="A74" s="11">
        <v>52</v>
      </c>
      <c r="B74" s="11" t="s">
        <v>17</v>
      </c>
      <c r="C74" s="11">
        <v>0</v>
      </c>
      <c r="D74" s="11">
        <v>0</v>
      </c>
      <c r="E74" s="11">
        <v>0</v>
      </c>
      <c r="F74" s="11">
        <v>0</v>
      </c>
      <c r="G74" s="17" t="e">
        <f t="shared" si="7"/>
        <v>#DIV/0!</v>
      </c>
      <c r="H74" s="17" t="e">
        <f t="shared" si="7"/>
        <v>#DIV/0!</v>
      </c>
      <c r="I74" s="11">
        <v>0</v>
      </c>
      <c r="J74" s="11">
        <v>0</v>
      </c>
      <c r="K74" s="11">
        <v>0</v>
      </c>
      <c r="L74" s="11">
        <v>0</v>
      </c>
    </row>
    <row r="75" spans="1:12" s="3" customFormat="1" hidden="1" x14ac:dyDescent="0.25">
      <c r="A75" s="11">
        <v>53</v>
      </c>
      <c r="B75" s="11" t="s">
        <v>18</v>
      </c>
      <c r="C75" s="11">
        <v>0</v>
      </c>
      <c r="D75" s="11">
        <v>0</v>
      </c>
      <c r="E75" s="11">
        <v>0</v>
      </c>
      <c r="F75" s="11">
        <v>0</v>
      </c>
      <c r="G75" s="17" t="e">
        <f t="shared" si="7"/>
        <v>#DIV/0!</v>
      </c>
      <c r="H75" s="17" t="e">
        <f t="shared" si="7"/>
        <v>#DIV/0!</v>
      </c>
      <c r="I75" s="11">
        <v>0</v>
      </c>
      <c r="J75" s="11">
        <v>0</v>
      </c>
      <c r="K75" s="11">
        <v>0</v>
      </c>
      <c r="L75" s="11">
        <v>0</v>
      </c>
    </row>
    <row r="76" spans="1:12" s="3" customFormat="1" hidden="1" x14ac:dyDescent="0.25">
      <c r="A76" s="36" t="s">
        <v>32</v>
      </c>
      <c r="B76" s="37"/>
      <c r="C76" s="11">
        <f>SUM(C70:C75)</f>
        <v>0</v>
      </c>
      <c r="D76" s="11">
        <f>SUM(D70:D75)</f>
        <v>0</v>
      </c>
      <c r="E76" s="11">
        <f>SUM(E70:E75)</f>
        <v>0</v>
      </c>
      <c r="F76" s="11">
        <f>SUM(F70:F75)</f>
        <v>0</v>
      </c>
      <c r="G76" s="17" t="e">
        <f t="shared" si="7"/>
        <v>#DIV/0!</v>
      </c>
      <c r="H76" s="17" t="e">
        <f t="shared" si="7"/>
        <v>#DIV/0!</v>
      </c>
      <c r="I76" s="11">
        <f>SUM(I70:I75)</f>
        <v>0</v>
      </c>
      <c r="J76" s="11">
        <f>SUM(J70:J75)</f>
        <v>0</v>
      </c>
      <c r="K76" s="11">
        <f>SUM(K70:K75)</f>
        <v>0</v>
      </c>
      <c r="L76" s="11">
        <f>SUM(L70:L75)</f>
        <v>0</v>
      </c>
    </row>
    <row r="77" spans="1:12" s="3" customFormat="1" ht="19.5" x14ac:dyDescent="0.4">
      <c r="A77" s="38" t="s">
        <v>33</v>
      </c>
      <c r="B77" s="40"/>
      <c r="C77" s="22">
        <f>SUM(C22+C25+C30+C33+C57+C68+C76)</f>
        <v>338485</v>
      </c>
      <c r="D77" s="22">
        <f>SUM(D22+D25+D30+D33+D57+D68+D76)</f>
        <v>1978961</v>
      </c>
      <c r="E77" s="22">
        <f>SUM(E22+E25+E30+E33+E57+E68+E76)</f>
        <v>210728</v>
      </c>
      <c r="F77" s="22">
        <f>SUM(F22+F25+F30+F33+F57+F68+F76)</f>
        <v>1559446</v>
      </c>
      <c r="G77" s="14">
        <f t="shared" si="7"/>
        <v>62.256229965877367</v>
      </c>
      <c r="H77" s="14">
        <f t="shared" si="7"/>
        <v>78.801249746710525</v>
      </c>
      <c r="I77" s="22">
        <f>SUM(I22+I25+I30+I33+I57+I68+I76)</f>
        <v>1213263</v>
      </c>
      <c r="J77" s="22">
        <f>SUM(J22+J25+J30+J33+J57+J68+J76)</f>
        <v>13272038</v>
      </c>
      <c r="K77" s="22">
        <f>SUM(K22+K25+K30+K33+K57+K68+K76)</f>
        <v>1208476</v>
      </c>
      <c r="L77" s="22">
        <f>SUM(L22+L25+L30+L33+L57+L68+L76)</f>
        <v>13369570</v>
      </c>
    </row>
    <row r="78" spans="1:12" s="3" customFormat="1" x14ac:dyDescent="0.25">
      <c r="A78" s="11"/>
      <c r="B78" s="19" t="s">
        <v>70</v>
      </c>
      <c r="C78" s="11"/>
      <c r="D78" s="11"/>
      <c r="E78" s="11"/>
      <c r="F78" s="11"/>
      <c r="G78" s="11"/>
      <c r="H78" s="11"/>
      <c r="I78" s="11"/>
      <c r="J78" s="11"/>
      <c r="K78" s="11"/>
      <c r="L78" s="11"/>
    </row>
  </sheetData>
  <mergeCells count="26">
    <mergeCell ref="B69:L69"/>
    <mergeCell ref="A76:B76"/>
    <mergeCell ref="A77:B77"/>
    <mergeCell ref="A22:B22"/>
    <mergeCell ref="A25:B25"/>
    <mergeCell ref="A30:B30"/>
    <mergeCell ref="A33:B33"/>
    <mergeCell ref="A57:B57"/>
    <mergeCell ref="A68:B68"/>
    <mergeCell ref="B23:L23"/>
    <mergeCell ref="B26:L26"/>
    <mergeCell ref="B31:L31"/>
    <mergeCell ref="B34:L34"/>
    <mergeCell ref="B58:L58"/>
    <mergeCell ref="C10:L10"/>
    <mergeCell ref="A1:L1"/>
    <mergeCell ref="A3:L3"/>
    <mergeCell ref="A4:L4"/>
    <mergeCell ref="C7:D8"/>
    <mergeCell ref="E7:F8"/>
    <mergeCell ref="G7:H8"/>
    <mergeCell ref="K7:L8"/>
    <mergeCell ref="A7:A9"/>
    <mergeCell ref="B7:B9"/>
    <mergeCell ref="I7:J8"/>
    <mergeCell ref="A6:L6"/>
  </mergeCells>
  <printOptions horizontalCentered="1" verticalCentered="1"/>
  <pageMargins left="0.39" right="0.36" top="0.59055118110236227" bottom="0.59055118110236227" header="0" footer="0"/>
  <pageSetup paperSize="9" scale="56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L78"/>
  <sheetViews>
    <sheetView view="pageBreakPreview" zoomScaleSheetLayoutView="100" workbookViewId="0">
      <selection sqref="A1:L1"/>
    </sheetView>
  </sheetViews>
  <sheetFormatPr defaultColWidth="9.140625" defaultRowHeight="15" x14ac:dyDescent="0.25"/>
  <cols>
    <col min="1" max="1" width="6.42578125" customWidth="1"/>
    <col min="2" max="2" width="32.85546875" customWidth="1"/>
    <col min="3" max="3" width="13" customWidth="1"/>
    <col min="4" max="4" width="12.140625" style="2" bestFit="1" customWidth="1"/>
    <col min="5" max="5" width="12.140625" bestFit="1" customWidth="1"/>
    <col min="6" max="6" width="12" style="2" customWidth="1"/>
    <col min="7" max="7" width="9.5703125" style="2" customWidth="1"/>
    <col min="8" max="8" width="9.85546875" style="2" bestFit="1" customWidth="1"/>
    <col min="9" max="10" width="12.140625" style="2" bestFit="1" customWidth="1"/>
    <col min="11" max="11" width="15.28515625" bestFit="1" customWidth="1"/>
    <col min="12" max="12" width="13.85546875" style="2" bestFit="1" customWidth="1"/>
    <col min="13" max="16" width="9.140625" customWidth="1"/>
  </cols>
  <sheetData>
    <row r="1" spans="1:12" ht="27" customHeight="1" x14ac:dyDescent="0.5">
      <c r="A1" s="43" t="s">
        <v>84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</row>
    <row r="3" spans="1:12" ht="24.75" x14ac:dyDescent="0.25">
      <c r="A3" s="27" t="str">
        <f>ACP!A3</f>
        <v>Bankwise Statement Showing Target, Disbursement &amp; Outstanding Under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</row>
    <row r="4" spans="1:12" ht="24.75" x14ac:dyDescent="0.25">
      <c r="A4" s="27" t="str">
        <f>ACP!A4</f>
        <v xml:space="preserve">Annual Credit Plan (ACP)For The Quarter Ended December  2025 - Priority Sector  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19.5" hidden="1" x14ac:dyDescent="0.4">
      <c r="A5" s="8"/>
      <c r="B5" s="9"/>
      <c r="C5" s="13"/>
      <c r="D5" s="14"/>
      <c r="E5" s="8"/>
      <c r="F5" s="14"/>
      <c r="G5" s="16"/>
      <c r="H5" s="16"/>
      <c r="I5" s="16"/>
      <c r="J5" s="16"/>
      <c r="K5" s="13"/>
      <c r="L5" s="15"/>
    </row>
    <row r="6" spans="1:12" ht="19.5" x14ac:dyDescent="0.4">
      <c r="A6" s="38" t="s">
        <v>79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40"/>
    </row>
    <row r="7" spans="1:12" ht="15.75" customHeight="1" x14ac:dyDescent="0.25">
      <c r="A7" s="31" t="s">
        <v>0</v>
      </c>
      <c r="B7" s="28" t="s">
        <v>1</v>
      </c>
      <c r="C7" s="25" t="s">
        <v>20</v>
      </c>
      <c r="D7" s="26"/>
      <c r="E7" s="25" t="s">
        <v>2</v>
      </c>
      <c r="F7" s="42"/>
      <c r="G7" s="25" t="s">
        <v>3</v>
      </c>
      <c r="H7" s="26"/>
      <c r="I7" s="25" t="s">
        <v>4</v>
      </c>
      <c r="J7" s="26"/>
      <c r="K7" s="25" t="s">
        <v>5</v>
      </c>
      <c r="L7" s="26"/>
    </row>
    <row r="8" spans="1:12" ht="27" customHeight="1" x14ac:dyDescent="0.25">
      <c r="A8" s="32"/>
      <c r="B8" s="29"/>
      <c r="C8" s="26"/>
      <c r="D8" s="26"/>
      <c r="E8" s="42"/>
      <c r="F8" s="42"/>
      <c r="G8" s="26"/>
      <c r="H8" s="26"/>
      <c r="I8" s="42"/>
      <c r="J8" s="42"/>
      <c r="K8" s="42"/>
      <c r="L8" s="42"/>
    </row>
    <row r="9" spans="1:12" ht="15.75" x14ac:dyDescent="0.25">
      <c r="A9" s="33"/>
      <c r="B9" s="30"/>
      <c r="C9" s="1" t="s">
        <v>6</v>
      </c>
      <c r="D9" s="6" t="s">
        <v>7</v>
      </c>
      <c r="E9" s="1" t="s">
        <v>6</v>
      </c>
      <c r="F9" s="6" t="s">
        <v>7</v>
      </c>
      <c r="G9" s="6" t="s">
        <v>6</v>
      </c>
      <c r="H9" s="6" t="s">
        <v>7</v>
      </c>
      <c r="I9" s="7" t="s">
        <v>6</v>
      </c>
      <c r="J9" s="7" t="s">
        <v>7</v>
      </c>
      <c r="K9" s="1" t="s">
        <v>6</v>
      </c>
      <c r="L9" s="6" t="s">
        <v>7</v>
      </c>
    </row>
    <row r="10" spans="1:12" ht="19.5" x14ac:dyDescent="0.4">
      <c r="A10" s="10"/>
      <c r="B10" s="9" t="s">
        <v>19</v>
      </c>
      <c r="C10" s="41"/>
      <c r="D10" s="41"/>
      <c r="E10" s="41"/>
      <c r="F10" s="41"/>
      <c r="G10" s="41"/>
      <c r="H10" s="41"/>
      <c r="I10" s="41"/>
      <c r="J10" s="41"/>
      <c r="K10" s="41"/>
      <c r="L10" s="41"/>
    </row>
    <row r="11" spans="1:12" s="3" customFormat="1" x14ac:dyDescent="0.25">
      <c r="A11" s="11">
        <v>1</v>
      </c>
      <c r="B11" s="11" t="s">
        <v>21</v>
      </c>
      <c r="C11" s="20">
        <v>9244</v>
      </c>
      <c r="D11" s="20">
        <v>34112</v>
      </c>
      <c r="E11" s="20">
        <v>11041</v>
      </c>
      <c r="F11" s="20">
        <v>27600</v>
      </c>
      <c r="G11" s="17">
        <f t="shared" ref="G11:G22" si="0">(E11/C11)*100</f>
        <v>119.4396365209866</v>
      </c>
      <c r="H11" s="17">
        <f t="shared" ref="H11:H22" si="1">(F11/D11)*100</f>
        <v>80.909943714821765</v>
      </c>
      <c r="I11" s="20">
        <v>11949</v>
      </c>
      <c r="J11" s="20">
        <v>37755</v>
      </c>
      <c r="K11" s="20">
        <v>14002</v>
      </c>
      <c r="L11" s="20">
        <v>31660</v>
      </c>
    </row>
    <row r="12" spans="1:12" s="3" customFormat="1" x14ac:dyDescent="0.25">
      <c r="A12" s="11">
        <v>2</v>
      </c>
      <c r="B12" s="11" t="s">
        <v>22</v>
      </c>
      <c r="C12" s="20">
        <v>2456</v>
      </c>
      <c r="D12" s="20">
        <v>7519</v>
      </c>
      <c r="E12" s="20">
        <v>16</v>
      </c>
      <c r="F12" s="20">
        <v>2027</v>
      </c>
      <c r="G12" s="17">
        <f t="shared" si="0"/>
        <v>0.65146579804560267</v>
      </c>
      <c r="H12" s="17">
        <f t="shared" si="1"/>
        <v>26.95837212395265</v>
      </c>
      <c r="I12" s="20">
        <v>51</v>
      </c>
      <c r="J12" s="20">
        <v>156</v>
      </c>
      <c r="K12" s="20">
        <v>53</v>
      </c>
      <c r="L12" s="20">
        <v>151</v>
      </c>
    </row>
    <row r="13" spans="1:12" s="3" customFormat="1" x14ac:dyDescent="0.25">
      <c r="A13" s="11">
        <v>3</v>
      </c>
      <c r="B13" s="11" t="s">
        <v>23</v>
      </c>
      <c r="C13" s="20">
        <v>1192</v>
      </c>
      <c r="D13" s="20">
        <v>4022</v>
      </c>
      <c r="E13" s="20">
        <v>411</v>
      </c>
      <c r="F13" s="20">
        <v>1815</v>
      </c>
      <c r="G13" s="17">
        <f t="shared" si="0"/>
        <v>34.479865771812079</v>
      </c>
      <c r="H13" s="17">
        <f t="shared" si="1"/>
        <v>45.126802585778222</v>
      </c>
      <c r="I13" s="20">
        <v>164</v>
      </c>
      <c r="J13" s="20">
        <v>4478</v>
      </c>
      <c r="K13" s="20">
        <v>113</v>
      </c>
      <c r="L13" s="20">
        <v>3529</v>
      </c>
    </row>
    <row r="14" spans="1:12" s="3" customFormat="1" x14ac:dyDescent="0.25">
      <c r="A14" s="11">
        <v>4</v>
      </c>
      <c r="B14" s="11" t="s">
        <v>24</v>
      </c>
      <c r="C14" s="20">
        <v>681</v>
      </c>
      <c r="D14" s="20">
        <v>2049</v>
      </c>
      <c r="E14" s="20">
        <v>958</v>
      </c>
      <c r="F14" s="20">
        <v>1973</v>
      </c>
      <c r="G14" s="17">
        <f t="shared" si="0"/>
        <v>140.67547723935391</v>
      </c>
      <c r="H14" s="17">
        <f t="shared" si="1"/>
        <v>96.290873596876523</v>
      </c>
      <c r="I14" s="20">
        <v>846</v>
      </c>
      <c r="J14" s="20">
        <v>1152</v>
      </c>
      <c r="K14" s="20">
        <v>1162</v>
      </c>
      <c r="L14" s="20">
        <v>1250</v>
      </c>
    </row>
    <row r="15" spans="1:12" s="3" customFormat="1" x14ac:dyDescent="0.25">
      <c r="A15" s="11">
        <v>5</v>
      </c>
      <c r="B15" s="11" t="s">
        <v>25</v>
      </c>
      <c r="C15" s="20">
        <v>2610</v>
      </c>
      <c r="D15" s="20">
        <v>7398</v>
      </c>
      <c r="E15" s="20">
        <v>1</v>
      </c>
      <c r="F15" s="20">
        <v>2</v>
      </c>
      <c r="G15" s="17">
        <f t="shared" si="0"/>
        <v>3.8314176245210732E-2</v>
      </c>
      <c r="H15" s="17">
        <f t="shared" si="1"/>
        <v>2.7034333603676672E-2</v>
      </c>
      <c r="I15" s="20">
        <v>18</v>
      </c>
      <c r="J15" s="20">
        <v>2</v>
      </c>
      <c r="K15" s="20">
        <v>17</v>
      </c>
      <c r="L15" s="20">
        <v>0</v>
      </c>
    </row>
    <row r="16" spans="1:12" s="3" customFormat="1" x14ac:dyDescent="0.25">
      <c r="A16" s="11">
        <v>6</v>
      </c>
      <c r="B16" s="11" t="s">
        <v>26</v>
      </c>
      <c r="C16" s="20">
        <v>338</v>
      </c>
      <c r="D16" s="20">
        <v>1101</v>
      </c>
      <c r="E16" s="20">
        <v>129</v>
      </c>
      <c r="F16" s="20">
        <v>1178</v>
      </c>
      <c r="G16" s="17">
        <f t="shared" si="0"/>
        <v>38.165680473372781</v>
      </c>
      <c r="H16" s="17">
        <f t="shared" si="1"/>
        <v>106.99364214350591</v>
      </c>
      <c r="I16" s="20">
        <v>159</v>
      </c>
      <c r="J16" s="20">
        <v>2116</v>
      </c>
      <c r="K16" s="20">
        <v>210</v>
      </c>
      <c r="L16" s="20">
        <v>2146</v>
      </c>
    </row>
    <row r="17" spans="1:12" s="3" customFormat="1" x14ac:dyDescent="0.25">
      <c r="A17" s="11">
        <v>7</v>
      </c>
      <c r="B17" s="11" t="s">
        <v>27</v>
      </c>
      <c r="C17" s="20">
        <v>469</v>
      </c>
      <c r="D17" s="20">
        <v>1338</v>
      </c>
      <c r="E17" s="20">
        <v>651</v>
      </c>
      <c r="F17" s="20">
        <v>2307</v>
      </c>
      <c r="G17" s="17">
        <f t="shared" si="0"/>
        <v>138.80597014925374</v>
      </c>
      <c r="H17" s="17">
        <f t="shared" si="1"/>
        <v>172.42152466367713</v>
      </c>
      <c r="I17" s="20">
        <v>821</v>
      </c>
      <c r="J17" s="20">
        <v>2212</v>
      </c>
      <c r="K17" s="20">
        <v>823</v>
      </c>
      <c r="L17" s="20">
        <v>2990</v>
      </c>
    </row>
    <row r="18" spans="1:12" s="3" customFormat="1" x14ac:dyDescent="0.25">
      <c r="A18" s="11">
        <v>8</v>
      </c>
      <c r="B18" s="11" t="s">
        <v>28</v>
      </c>
      <c r="C18" s="20">
        <v>981</v>
      </c>
      <c r="D18" s="20">
        <v>2539</v>
      </c>
      <c r="E18" s="20">
        <v>1804</v>
      </c>
      <c r="F18" s="20">
        <v>7415</v>
      </c>
      <c r="G18" s="17">
        <f t="shared" si="0"/>
        <v>183.89398572884812</v>
      </c>
      <c r="H18" s="17">
        <f t="shared" si="1"/>
        <v>292.04411185506103</v>
      </c>
      <c r="I18" s="20">
        <v>1899</v>
      </c>
      <c r="J18" s="20">
        <v>3726</v>
      </c>
      <c r="K18" s="20">
        <v>2648</v>
      </c>
      <c r="L18" s="20">
        <v>7501</v>
      </c>
    </row>
    <row r="19" spans="1:12" s="3" customFormat="1" x14ac:dyDescent="0.25">
      <c r="A19" s="11">
        <v>9</v>
      </c>
      <c r="B19" s="11" t="s">
        <v>29</v>
      </c>
      <c r="C19" s="20">
        <v>88</v>
      </c>
      <c r="D19" s="20">
        <v>144</v>
      </c>
      <c r="E19" s="20">
        <v>27</v>
      </c>
      <c r="F19" s="20">
        <v>361</v>
      </c>
      <c r="G19" s="17">
        <f t="shared" si="0"/>
        <v>30.681818181818183</v>
      </c>
      <c r="H19" s="17">
        <f t="shared" si="1"/>
        <v>250.69444444444446</v>
      </c>
      <c r="I19" s="20">
        <v>171</v>
      </c>
      <c r="J19" s="20">
        <v>418</v>
      </c>
      <c r="K19" s="20">
        <v>164</v>
      </c>
      <c r="L19" s="20">
        <v>415</v>
      </c>
    </row>
    <row r="20" spans="1:12" s="3" customFormat="1" x14ac:dyDescent="0.25">
      <c r="A20" s="11">
        <v>10</v>
      </c>
      <c r="B20" s="11" t="s">
        <v>30</v>
      </c>
      <c r="C20" s="20">
        <v>1074</v>
      </c>
      <c r="D20" s="20">
        <v>4299</v>
      </c>
      <c r="E20" s="20">
        <v>4307</v>
      </c>
      <c r="F20" s="20">
        <v>825</v>
      </c>
      <c r="G20" s="17">
        <f t="shared" si="0"/>
        <v>401.02420856610797</v>
      </c>
      <c r="H20" s="17">
        <f t="shared" si="1"/>
        <v>19.190509420795536</v>
      </c>
      <c r="I20" s="20">
        <v>909</v>
      </c>
      <c r="J20" s="20">
        <v>1199</v>
      </c>
      <c r="K20" s="20">
        <v>879</v>
      </c>
      <c r="L20" s="20">
        <v>1471</v>
      </c>
    </row>
    <row r="21" spans="1:12" s="3" customFormat="1" x14ac:dyDescent="0.25">
      <c r="A21" s="11">
        <v>11</v>
      </c>
      <c r="B21" s="11" t="s">
        <v>31</v>
      </c>
      <c r="C21" s="20">
        <v>6192</v>
      </c>
      <c r="D21" s="20">
        <v>51401</v>
      </c>
      <c r="E21" s="20">
        <v>6352</v>
      </c>
      <c r="F21" s="20">
        <v>108738</v>
      </c>
      <c r="G21" s="17">
        <f t="shared" si="0"/>
        <v>102.58397932816537</v>
      </c>
      <c r="H21" s="17">
        <f t="shared" si="1"/>
        <v>211.54841345499116</v>
      </c>
      <c r="I21" s="20">
        <v>6971</v>
      </c>
      <c r="J21" s="20">
        <v>224755</v>
      </c>
      <c r="K21" s="20">
        <v>7624</v>
      </c>
      <c r="L21" s="20">
        <v>344816</v>
      </c>
    </row>
    <row r="22" spans="1:12" ht="19.5" x14ac:dyDescent="0.4">
      <c r="A22" s="38" t="s">
        <v>32</v>
      </c>
      <c r="B22" s="40"/>
      <c r="C22" s="22">
        <f>SUM(C11:C21)</f>
        <v>25325</v>
      </c>
      <c r="D22" s="22">
        <f>SUM(D11:D21)</f>
        <v>115922</v>
      </c>
      <c r="E22" s="22">
        <f>SUM(E11:E21)</f>
        <v>25697</v>
      </c>
      <c r="F22" s="22">
        <f>SUM(F11:F21)</f>
        <v>154241</v>
      </c>
      <c r="G22" s="14">
        <f t="shared" si="0"/>
        <v>101.46890424481738</v>
      </c>
      <c r="H22" s="14">
        <f t="shared" si="1"/>
        <v>133.05584789772433</v>
      </c>
      <c r="I22" s="22">
        <f>SUM(I11:I21)</f>
        <v>23958</v>
      </c>
      <c r="J22" s="22">
        <f>SUM(J11:J21)</f>
        <v>277969</v>
      </c>
      <c r="K22" s="22">
        <f>SUM(K11:K21)</f>
        <v>27695</v>
      </c>
      <c r="L22" s="22">
        <f>SUM(L11:L21)</f>
        <v>395929</v>
      </c>
    </row>
    <row r="23" spans="1:12" s="5" customFormat="1" ht="19.5" x14ac:dyDescent="0.4">
      <c r="A23" s="12"/>
      <c r="B23" s="35" t="s">
        <v>34</v>
      </c>
      <c r="C23" s="35"/>
      <c r="D23" s="35"/>
      <c r="E23" s="35"/>
      <c r="F23" s="35"/>
      <c r="G23" s="35"/>
      <c r="H23" s="35"/>
      <c r="I23" s="35"/>
      <c r="J23" s="35"/>
      <c r="K23" s="35"/>
      <c r="L23" s="35"/>
    </row>
    <row r="24" spans="1:12" s="3" customFormat="1" x14ac:dyDescent="0.25">
      <c r="A24" s="11">
        <v>12</v>
      </c>
      <c r="B24" s="11" t="s">
        <v>35</v>
      </c>
      <c r="C24" s="20">
        <v>5572</v>
      </c>
      <c r="D24" s="20">
        <v>22944</v>
      </c>
      <c r="E24" s="20">
        <v>19292</v>
      </c>
      <c r="F24" s="20">
        <v>40806</v>
      </c>
      <c r="G24" s="17">
        <f>(E24/C24)*100</f>
        <v>346.23115577889445</v>
      </c>
      <c r="H24" s="17">
        <f>(F24/D24)*100</f>
        <v>177.85041841004184</v>
      </c>
      <c r="I24" s="20">
        <v>11635</v>
      </c>
      <c r="J24" s="20">
        <v>41022</v>
      </c>
      <c r="K24" s="20">
        <v>21598</v>
      </c>
      <c r="L24" s="20">
        <v>47331</v>
      </c>
    </row>
    <row r="25" spans="1:12" ht="19.5" x14ac:dyDescent="0.4">
      <c r="A25" s="38" t="s">
        <v>32</v>
      </c>
      <c r="B25" s="40"/>
      <c r="C25" s="22">
        <f>SUM(C24:C24)</f>
        <v>5572</v>
      </c>
      <c r="D25" s="22">
        <f>SUM(D24:D24)</f>
        <v>22944</v>
      </c>
      <c r="E25" s="22">
        <f>SUM(E24:E24)</f>
        <v>19292</v>
      </c>
      <c r="F25" s="22">
        <f>SUM(F24:F24)</f>
        <v>40806</v>
      </c>
      <c r="G25" s="14">
        <f>(E25/C25)*100</f>
        <v>346.23115577889445</v>
      </c>
      <c r="H25" s="14">
        <f>(F25/D25)*100</f>
        <v>177.85041841004184</v>
      </c>
      <c r="I25" s="22">
        <f>SUM(I24:I24)</f>
        <v>11635</v>
      </c>
      <c r="J25" s="22">
        <f>SUM(J24:J24)</f>
        <v>41022</v>
      </c>
      <c r="K25" s="22">
        <f>SUM(K24:K24)</f>
        <v>21598</v>
      </c>
      <c r="L25" s="22">
        <f>SUM(L24:L24)</f>
        <v>47331</v>
      </c>
    </row>
    <row r="26" spans="1:12" s="5" customFormat="1" ht="19.5" x14ac:dyDescent="0.4">
      <c r="A26" s="12"/>
      <c r="B26" s="35" t="s">
        <v>36</v>
      </c>
      <c r="C26" s="35"/>
      <c r="D26" s="35"/>
      <c r="E26" s="35"/>
      <c r="F26" s="35"/>
      <c r="G26" s="35"/>
      <c r="H26" s="35"/>
      <c r="I26" s="35"/>
      <c r="J26" s="35"/>
      <c r="K26" s="35"/>
      <c r="L26" s="35"/>
    </row>
    <row r="27" spans="1:12" s="3" customFormat="1" x14ac:dyDescent="0.25">
      <c r="A27" s="11">
        <v>13</v>
      </c>
      <c r="B27" s="11" t="s">
        <v>8</v>
      </c>
      <c r="C27" s="20">
        <v>64129</v>
      </c>
      <c r="D27" s="20">
        <v>222767</v>
      </c>
      <c r="E27" s="20">
        <v>52341</v>
      </c>
      <c r="F27" s="20">
        <v>195707</v>
      </c>
      <c r="G27" s="17">
        <f t="shared" ref="G27:H30" si="2">(E27/C27)*100</f>
        <v>81.618300612827269</v>
      </c>
      <c r="H27" s="17">
        <f t="shared" si="2"/>
        <v>87.852778912496021</v>
      </c>
      <c r="I27" s="20">
        <v>69079</v>
      </c>
      <c r="J27" s="20">
        <v>311998</v>
      </c>
      <c r="K27" s="20">
        <v>72853</v>
      </c>
      <c r="L27" s="20">
        <v>305801</v>
      </c>
    </row>
    <row r="28" spans="1:12" s="3" customFormat="1" hidden="1" x14ac:dyDescent="0.25">
      <c r="A28" s="11">
        <v>14</v>
      </c>
      <c r="B28" s="11" t="s">
        <v>9</v>
      </c>
      <c r="C28" s="20">
        <v>0</v>
      </c>
      <c r="D28" s="20">
        <v>0</v>
      </c>
      <c r="E28" s="20">
        <v>0</v>
      </c>
      <c r="F28" s="20">
        <v>0</v>
      </c>
      <c r="G28" s="17" t="e">
        <f t="shared" si="2"/>
        <v>#DIV/0!</v>
      </c>
      <c r="H28" s="17" t="e">
        <f t="shared" si="2"/>
        <v>#DIV/0!</v>
      </c>
      <c r="I28" s="20">
        <v>0</v>
      </c>
      <c r="J28" s="20">
        <v>0</v>
      </c>
      <c r="K28" s="20">
        <v>0</v>
      </c>
      <c r="L28" s="20">
        <v>0</v>
      </c>
    </row>
    <row r="29" spans="1:12" s="3" customFormat="1" x14ac:dyDescent="0.25">
      <c r="A29" s="11">
        <v>14</v>
      </c>
      <c r="B29" s="11" t="s">
        <v>10</v>
      </c>
      <c r="C29" s="20">
        <v>20</v>
      </c>
      <c r="D29" s="20">
        <v>1974</v>
      </c>
      <c r="E29" s="20">
        <v>7</v>
      </c>
      <c r="F29" s="20">
        <v>128200</v>
      </c>
      <c r="G29" s="17">
        <f t="shared" si="2"/>
        <v>35</v>
      </c>
      <c r="H29" s="17">
        <f t="shared" si="2"/>
        <v>6494.4275582573455</v>
      </c>
      <c r="I29" s="20">
        <v>54</v>
      </c>
      <c r="J29" s="20">
        <v>48745</v>
      </c>
      <c r="K29" s="20">
        <v>57</v>
      </c>
      <c r="L29" s="20">
        <v>116249</v>
      </c>
    </row>
    <row r="30" spans="1:12" ht="19.5" x14ac:dyDescent="0.4">
      <c r="A30" s="38" t="s">
        <v>32</v>
      </c>
      <c r="B30" s="40"/>
      <c r="C30" s="22">
        <f>SUM(C27:C29)</f>
        <v>64149</v>
      </c>
      <c r="D30" s="22">
        <f>SUM(D27:D29)</f>
        <v>224741</v>
      </c>
      <c r="E30" s="22">
        <f>SUM(E27:E29)</f>
        <v>52348</v>
      </c>
      <c r="F30" s="22">
        <f>SUM(F27:F29)</f>
        <v>323907</v>
      </c>
      <c r="G30" s="14">
        <f t="shared" si="2"/>
        <v>81.60376623174173</v>
      </c>
      <c r="H30" s="14">
        <f t="shared" si="2"/>
        <v>144.12457006064759</v>
      </c>
      <c r="I30" s="22">
        <f>SUM(I27:I29)</f>
        <v>69133</v>
      </c>
      <c r="J30" s="22">
        <f>SUM(J27:J29)</f>
        <v>360743</v>
      </c>
      <c r="K30" s="22">
        <f>SUM(K27:K29)</f>
        <v>72910</v>
      </c>
      <c r="L30" s="22">
        <f>SUM(L27:L29)</f>
        <v>422050</v>
      </c>
    </row>
    <row r="31" spans="1:12" s="5" customFormat="1" ht="19.5" x14ac:dyDescent="0.4">
      <c r="A31" s="12"/>
      <c r="B31" s="35" t="s">
        <v>80</v>
      </c>
      <c r="C31" s="35"/>
      <c r="D31" s="35"/>
      <c r="E31" s="35"/>
      <c r="F31" s="35"/>
      <c r="G31" s="35"/>
      <c r="H31" s="35"/>
      <c r="I31" s="35"/>
      <c r="J31" s="35"/>
      <c r="K31" s="35"/>
      <c r="L31" s="35"/>
    </row>
    <row r="32" spans="1:12" s="3" customFormat="1" x14ac:dyDescent="0.25">
      <c r="A32" s="11">
        <v>15</v>
      </c>
      <c r="B32" s="11" t="s">
        <v>37</v>
      </c>
      <c r="C32" s="20">
        <v>8074</v>
      </c>
      <c r="D32" s="20">
        <v>15993</v>
      </c>
      <c r="E32" s="20">
        <v>997</v>
      </c>
      <c r="F32" s="20">
        <v>1559</v>
      </c>
      <c r="G32" s="17">
        <f>(E32/C32)*100</f>
        <v>12.348278424572703</v>
      </c>
      <c r="H32" s="17">
        <f>(F32/D32)*100</f>
        <v>9.7480147564559498</v>
      </c>
      <c r="I32" s="20">
        <v>3246</v>
      </c>
      <c r="J32" s="20">
        <v>3470</v>
      </c>
      <c r="K32" s="20">
        <v>3483</v>
      </c>
      <c r="L32" s="20">
        <v>3557</v>
      </c>
    </row>
    <row r="33" spans="1:12" ht="19.5" x14ac:dyDescent="0.4">
      <c r="A33" s="38" t="s">
        <v>32</v>
      </c>
      <c r="B33" s="40"/>
      <c r="C33" s="22">
        <f>SUM(C32:C32)</f>
        <v>8074</v>
      </c>
      <c r="D33" s="22">
        <f>SUM(D32:D32)</f>
        <v>15993</v>
      </c>
      <c r="E33" s="22">
        <f>SUM(E32:E32)</f>
        <v>997</v>
      </c>
      <c r="F33" s="22">
        <f>SUM(F32:F32)</f>
        <v>1559</v>
      </c>
      <c r="G33" s="14">
        <f>(E33/C33)*100</f>
        <v>12.348278424572703</v>
      </c>
      <c r="H33" s="14">
        <f>(F33/D33)*100</f>
        <v>9.7480147564559498</v>
      </c>
      <c r="I33" s="22">
        <f>SUM(I32:I32)</f>
        <v>3246</v>
      </c>
      <c r="J33" s="22">
        <f>SUM(J32:J32)</f>
        <v>3470</v>
      </c>
      <c r="K33" s="22">
        <f>SUM(K32:K32)</f>
        <v>3483</v>
      </c>
      <c r="L33" s="22">
        <f>SUM(L32:L32)</f>
        <v>3557</v>
      </c>
    </row>
    <row r="34" spans="1:12" s="5" customFormat="1" ht="19.5" x14ac:dyDescent="0.4">
      <c r="A34" s="12"/>
      <c r="B34" s="35" t="s">
        <v>11</v>
      </c>
      <c r="C34" s="35"/>
      <c r="D34" s="35"/>
      <c r="E34" s="35"/>
      <c r="F34" s="35"/>
      <c r="G34" s="35"/>
      <c r="H34" s="35"/>
      <c r="I34" s="35"/>
      <c r="J34" s="35"/>
      <c r="K34" s="35"/>
      <c r="L34" s="35"/>
    </row>
    <row r="35" spans="1:12" s="3" customFormat="1" x14ac:dyDescent="0.25">
      <c r="A35" s="11">
        <v>16</v>
      </c>
      <c r="B35" s="11" t="s">
        <v>38</v>
      </c>
      <c r="C35" s="20">
        <v>3373</v>
      </c>
      <c r="D35" s="20">
        <v>25883</v>
      </c>
      <c r="E35" s="20">
        <v>1489</v>
      </c>
      <c r="F35" s="20">
        <v>16877</v>
      </c>
      <c r="G35" s="17">
        <f t="shared" ref="G35:G57" si="3">(E35/C35)*100</f>
        <v>44.144678327898013</v>
      </c>
      <c r="H35" s="17">
        <f t="shared" ref="H35:H57" si="4">(F35/D35)*100</f>
        <v>65.204960785071293</v>
      </c>
      <c r="I35" s="20">
        <v>5164</v>
      </c>
      <c r="J35" s="20">
        <v>16366</v>
      </c>
      <c r="K35" s="20">
        <v>5166</v>
      </c>
      <c r="L35" s="20">
        <v>18096</v>
      </c>
    </row>
    <row r="36" spans="1:12" s="3" customFormat="1" x14ac:dyDescent="0.25">
      <c r="A36" s="11">
        <v>17</v>
      </c>
      <c r="B36" s="11" t="s">
        <v>39</v>
      </c>
      <c r="C36" s="20">
        <v>122</v>
      </c>
      <c r="D36" s="20">
        <v>111</v>
      </c>
      <c r="E36" s="20">
        <v>43</v>
      </c>
      <c r="F36" s="20">
        <v>26</v>
      </c>
      <c r="G36" s="17">
        <f t="shared" si="3"/>
        <v>35.245901639344261</v>
      </c>
      <c r="H36" s="17">
        <f t="shared" si="4"/>
        <v>23.423423423423422</v>
      </c>
      <c r="I36" s="20">
        <v>198</v>
      </c>
      <c r="J36" s="20">
        <v>154</v>
      </c>
      <c r="K36" s="20">
        <v>2</v>
      </c>
      <c r="L36" s="20">
        <v>44</v>
      </c>
    </row>
    <row r="37" spans="1:12" s="3" customFormat="1" x14ac:dyDescent="0.25">
      <c r="A37" s="11">
        <v>18</v>
      </c>
      <c r="B37" s="11" t="s">
        <v>40</v>
      </c>
      <c r="C37" s="20">
        <v>1</v>
      </c>
      <c r="D37" s="20">
        <v>0</v>
      </c>
      <c r="E37" s="20">
        <v>7</v>
      </c>
      <c r="F37" s="20">
        <v>514</v>
      </c>
      <c r="G37" s="17">
        <f t="shared" si="3"/>
        <v>700</v>
      </c>
      <c r="H37" s="17">
        <v>0</v>
      </c>
      <c r="I37" s="20">
        <v>10</v>
      </c>
      <c r="J37" s="20">
        <v>1161</v>
      </c>
      <c r="K37" s="20">
        <v>11</v>
      </c>
      <c r="L37" s="20">
        <v>969</v>
      </c>
    </row>
    <row r="38" spans="1:12" s="3" customFormat="1" x14ac:dyDescent="0.25">
      <c r="A38" s="11">
        <v>19</v>
      </c>
      <c r="B38" s="11" t="s">
        <v>41</v>
      </c>
      <c r="C38" s="20">
        <v>24</v>
      </c>
      <c r="D38" s="20">
        <v>90</v>
      </c>
      <c r="E38" s="20">
        <v>1</v>
      </c>
      <c r="F38" s="20">
        <v>530</v>
      </c>
      <c r="G38" s="17">
        <f t="shared" si="3"/>
        <v>4.1666666666666661</v>
      </c>
      <c r="H38" s="17">
        <f t="shared" si="4"/>
        <v>588.88888888888891</v>
      </c>
      <c r="I38" s="20">
        <v>700</v>
      </c>
      <c r="J38" s="20">
        <v>773</v>
      </c>
      <c r="K38" s="20">
        <v>698</v>
      </c>
      <c r="L38" s="20">
        <v>788</v>
      </c>
    </row>
    <row r="39" spans="1:12" s="3" customFormat="1" x14ac:dyDescent="0.25">
      <c r="A39" s="11">
        <v>20</v>
      </c>
      <c r="B39" s="11" t="s">
        <v>42</v>
      </c>
      <c r="C39" s="20">
        <v>1</v>
      </c>
      <c r="D39" s="20">
        <v>0</v>
      </c>
      <c r="E39" s="20">
        <v>0</v>
      </c>
      <c r="F39" s="20">
        <v>0</v>
      </c>
      <c r="G39" s="17">
        <f t="shared" si="3"/>
        <v>0</v>
      </c>
      <c r="H39" s="17">
        <v>0</v>
      </c>
      <c r="I39" s="20">
        <v>2</v>
      </c>
      <c r="J39" s="20">
        <v>3</v>
      </c>
      <c r="K39" s="20">
        <v>2</v>
      </c>
      <c r="L39" s="20">
        <v>2</v>
      </c>
    </row>
    <row r="40" spans="1:12" s="3" customFormat="1" x14ac:dyDescent="0.25">
      <c r="A40" s="11">
        <v>21</v>
      </c>
      <c r="B40" s="11" t="s">
        <v>43</v>
      </c>
      <c r="C40" s="20">
        <v>132</v>
      </c>
      <c r="D40" s="20">
        <v>879</v>
      </c>
      <c r="E40" s="20">
        <v>0</v>
      </c>
      <c r="F40" s="20">
        <v>0</v>
      </c>
      <c r="G40" s="17">
        <f t="shared" si="3"/>
        <v>0</v>
      </c>
      <c r="H40" s="17">
        <f t="shared" si="4"/>
        <v>0</v>
      </c>
      <c r="I40" s="20">
        <v>5</v>
      </c>
      <c r="J40" s="20">
        <v>3417</v>
      </c>
      <c r="K40" s="20">
        <v>1</v>
      </c>
      <c r="L40" s="20">
        <v>17</v>
      </c>
    </row>
    <row r="41" spans="1:12" s="3" customFormat="1" x14ac:dyDescent="0.25">
      <c r="A41" s="11">
        <v>22</v>
      </c>
      <c r="B41" s="11" t="s">
        <v>44</v>
      </c>
      <c r="C41" s="20">
        <v>3513</v>
      </c>
      <c r="D41" s="20">
        <v>17239</v>
      </c>
      <c r="E41" s="20">
        <v>5441</v>
      </c>
      <c r="F41" s="20">
        <v>24567</v>
      </c>
      <c r="G41" s="17">
        <f t="shared" si="3"/>
        <v>154.88186734984345</v>
      </c>
      <c r="H41" s="17">
        <f t="shared" si="4"/>
        <v>142.50826614072741</v>
      </c>
      <c r="I41" s="20">
        <v>9708</v>
      </c>
      <c r="J41" s="20">
        <v>46635</v>
      </c>
      <c r="K41" s="20">
        <v>9997</v>
      </c>
      <c r="L41" s="20">
        <v>43275</v>
      </c>
    </row>
    <row r="42" spans="1:12" s="3" customFormat="1" x14ac:dyDescent="0.25">
      <c r="A42" s="11">
        <v>23</v>
      </c>
      <c r="B42" s="11" t="s">
        <v>45</v>
      </c>
      <c r="C42" s="20">
        <v>2241</v>
      </c>
      <c r="D42" s="20">
        <v>12043</v>
      </c>
      <c r="E42" s="20">
        <v>20</v>
      </c>
      <c r="F42" s="20">
        <v>3602</v>
      </c>
      <c r="G42" s="17">
        <f t="shared" si="3"/>
        <v>0.89245872378402502</v>
      </c>
      <c r="H42" s="17">
        <f t="shared" si="4"/>
        <v>29.909490990616955</v>
      </c>
      <c r="I42" s="20">
        <v>587</v>
      </c>
      <c r="J42" s="20">
        <v>3829</v>
      </c>
      <c r="K42" s="20">
        <v>485</v>
      </c>
      <c r="L42" s="20">
        <v>2721</v>
      </c>
    </row>
    <row r="43" spans="1:12" s="3" customFormat="1" x14ac:dyDescent="0.25">
      <c r="A43" s="11">
        <v>24</v>
      </c>
      <c r="B43" s="11" t="s">
        <v>46</v>
      </c>
      <c r="C43" s="20">
        <v>274</v>
      </c>
      <c r="D43" s="20">
        <v>1681</v>
      </c>
      <c r="E43" s="20">
        <v>31</v>
      </c>
      <c r="F43" s="20">
        <v>588</v>
      </c>
      <c r="G43" s="17">
        <f t="shared" si="3"/>
        <v>11.313868613138686</v>
      </c>
      <c r="H43" s="17">
        <f t="shared" si="4"/>
        <v>34.979179060083283</v>
      </c>
      <c r="I43" s="20">
        <v>16</v>
      </c>
      <c r="J43" s="20">
        <v>79</v>
      </c>
      <c r="K43" s="20">
        <v>22</v>
      </c>
      <c r="L43" s="20">
        <v>118</v>
      </c>
    </row>
    <row r="44" spans="1:12" s="3" customFormat="1" x14ac:dyDescent="0.25">
      <c r="A44" s="11">
        <v>25</v>
      </c>
      <c r="B44" s="11" t="s">
        <v>47</v>
      </c>
      <c r="C44" s="20">
        <v>370</v>
      </c>
      <c r="D44" s="20">
        <v>1189</v>
      </c>
      <c r="E44" s="20">
        <v>0</v>
      </c>
      <c r="F44" s="20">
        <v>0</v>
      </c>
      <c r="G44" s="17">
        <f t="shared" si="3"/>
        <v>0</v>
      </c>
      <c r="H44" s="17">
        <f t="shared" si="4"/>
        <v>0</v>
      </c>
      <c r="I44" s="20">
        <v>181</v>
      </c>
      <c r="J44" s="20">
        <v>21</v>
      </c>
      <c r="K44" s="20">
        <v>87</v>
      </c>
      <c r="L44" s="20">
        <v>8</v>
      </c>
    </row>
    <row r="45" spans="1:12" s="3" customFormat="1" x14ac:dyDescent="0.25">
      <c r="A45" s="11">
        <v>26</v>
      </c>
      <c r="B45" s="11" t="s">
        <v>48</v>
      </c>
      <c r="C45" s="20">
        <v>756</v>
      </c>
      <c r="D45" s="20">
        <v>20829</v>
      </c>
      <c r="E45" s="20">
        <v>64</v>
      </c>
      <c r="F45" s="20">
        <v>4109</v>
      </c>
      <c r="G45" s="17">
        <f t="shared" si="3"/>
        <v>8.4656084656084651</v>
      </c>
      <c r="H45" s="17">
        <f t="shared" si="4"/>
        <v>19.727303279082047</v>
      </c>
      <c r="I45" s="20">
        <v>432</v>
      </c>
      <c r="J45" s="20">
        <v>96</v>
      </c>
      <c r="K45" s="20">
        <v>155</v>
      </c>
      <c r="L45" s="20">
        <v>317</v>
      </c>
    </row>
    <row r="46" spans="1:12" s="3" customFormat="1" x14ac:dyDescent="0.25">
      <c r="A46" s="11">
        <v>27</v>
      </c>
      <c r="B46" s="11" t="s">
        <v>49</v>
      </c>
      <c r="C46" s="20">
        <v>34</v>
      </c>
      <c r="D46" s="20">
        <v>1566</v>
      </c>
      <c r="E46" s="20">
        <v>16</v>
      </c>
      <c r="F46" s="20">
        <v>243</v>
      </c>
      <c r="G46" s="17">
        <f t="shared" si="3"/>
        <v>47.058823529411761</v>
      </c>
      <c r="H46" s="17">
        <f t="shared" si="4"/>
        <v>15.517241379310345</v>
      </c>
      <c r="I46" s="20">
        <v>32</v>
      </c>
      <c r="J46" s="20">
        <v>189</v>
      </c>
      <c r="K46" s="20">
        <v>130</v>
      </c>
      <c r="L46" s="20">
        <v>692</v>
      </c>
    </row>
    <row r="47" spans="1:12" s="3" customFormat="1" x14ac:dyDescent="0.25">
      <c r="A47" s="11">
        <v>28</v>
      </c>
      <c r="B47" s="11" t="s">
        <v>50</v>
      </c>
      <c r="C47" s="20">
        <v>12</v>
      </c>
      <c r="D47" s="20">
        <v>21</v>
      </c>
      <c r="E47" s="20">
        <v>5</v>
      </c>
      <c r="F47" s="20">
        <v>2</v>
      </c>
      <c r="G47" s="17">
        <f t="shared" si="3"/>
        <v>41.666666666666671</v>
      </c>
      <c r="H47" s="17">
        <f t="shared" si="4"/>
        <v>9.5238095238095237</v>
      </c>
      <c r="I47" s="20">
        <v>36</v>
      </c>
      <c r="J47" s="20">
        <v>1238</v>
      </c>
      <c r="K47" s="20">
        <v>30</v>
      </c>
      <c r="L47" s="20">
        <v>751</v>
      </c>
    </row>
    <row r="48" spans="1:12" s="3" customFormat="1" x14ac:dyDescent="0.25">
      <c r="A48" s="11">
        <v>29</v>
      </c>
      <c r="B48" s="11" t="s">
        <v>51</v>
      </c>
      <c r="C48" s="20">
        <v>15</v>
      </c>
      <c r="D48" s="20">
        <v>16</v>
      </c>
      <c r="E48" s="20">
        <v>28</v>
      </c>
      <c r="F48" s="20">
        <v>1627</v>
      </c>
      <c r="G48" s="17">
        <f t="shared" si="3"/>
        <v>186.66666666666666</v>
      </c>
      <c r="H48" s="17">
        <f t="shared" si="4"/>
        <v>10168.75</v>
      </c>
      <c r="I48" s="20">
        <v>16</v>
      </c>
      <c r="J48" s="20">
        <v>1758</v>
      </c>
      <c r="K48" s="20">
        <v>22</v>
      </c>
      <c r="L48" s="20">
        <v>1395</v>
      </c>
    </row>
    <row r="49" spans="1:12" s="3" customFormat="1" x14ac:dyDescent="0.25">
      <c r="A49" s="11">
        <v>30</v>
      </c>
      <c r="B49" s="11" t="s">
        <v>52</v>
      </c>
      <c r="C49" s="20">
        <v>1902</v>
      </c>
      <c r="D49" s="20">
        <v>2761</v>
      </c>
      <c r="E49" s="20">
        <v>13</v>
      </c>
      <c r="F49" s="20">
        <v>40</v>
      </c>
      <c r="G49" s="17">
        <f t="shared" si="3"/>
        <v>0.68349106203995791</v>
      </c>
      <c r="H49" s="17">
        <f t="shared" si="4"/>
        <v>1.4487504527345163</v>
      </c>
      <c r="I49" s="20">
        <v>539</v>
      </c>
      <c r="J49" s="20">
        <v>99</v>
      </c>
      <c r="K49" s="20">
        <v>448</v>
      </c>
      <c r="L49" s="20">
        <v>101</v>
      </c>
    </row>
    <row r="50" spans="1:12" s="3" customFormat="1" x14ac:dyDescent="0.25">
      <c r="A50" s="11">
        <v>31</v>
      </c>
      <c r="B50" s="11" t="s">
        <v>53</v>
      </c>
      <c r="C50" s="20">
        <v>119</v>
      </c>
      <c r="D50" s="20">
        <v>844</v>
      </c>
      <c r="E50" s="20">
        <v>1</v>
      </c>
      <c r="F50" s="20">
        <v>0</v>
      </c>
      <c r="G50" s="17">
        <f t="shared" si="3"/>
        <v>0.84033613445378152</v>
      </c>
      <c r="H50" s="17">
        <f t="shared" si="4"/>
        <v>0</v>
      </c>
      <c r="I50" s="20">
        <v>1134</v>
      </c>
      <c r="J50" s="20">
        <v>90</v>
      </c>
      <c r="K50" s="20">
        <v>1046</v>
      </c>
      <c r="L50" s="20">
        <v>58</v>
      </c>
    </row>
    <row r="51" spans="1:12" s="3" customFormat="1" x14ac:dyDescent="0.25">
      <c r="A51" s="11">
        <v>32</v>
      </c>
      <c r="B51" s="11" t="s">
        <v>54</v>
      </c>
      <c r="C51" s="20">
        <v>1045</v>
      </c>
      <c r="D51" s="20">
        <v>8014</v>
      </c>
      <c r="E51" s="20">
        <v>1077</v>
      </c>
      <c r="F51" s="20">
        <v>10185</v>
      </c>
      <c r="G51" s="17">
        <f t="shared" si="3"/>
        <v>103.06220095693779</v>
      </c>
      <c r="H51" s="17">
        <f t="shared" si="4"/>
        <v>127.09009233840777</v>
      </c>
      <c r="I51" s="20">
        <v>4156</v>
      </c>
      <c r="J51" s="20">
        <v>3800</v>
      </c>
      <c r="K51" s="20">
        <v>3135</v>
      </c>
      <c r="L51" s="20">
        <v>1282</v>
      </c>
    </row>
    <row r="52" spans="1:12" s="3" customFormat="1" x14ac:dyDescent="0.25">
      <c r="A52" s="11">
        <v>33</v>
      </c>
      <c r="B52" s="11" t="s">
        <v>55</v>
      </c>
      <c r="C52" s="20">
        <v>35</v>
      </c>
      <c r="D52" s="20">
        <v>2524</v>
      </c>
      <c r="E52" s="20">
        <v>170</v>
      </c>
      <c r="F52" s="20">
        <v>7025</v>
      </c>
      <c r="G52" s="17">
        <f t="shared" si="3"/>
        <v>485.71428571428567</v>
      </c>
      <c r="H52" s="17">
        <f t="shared" si="4"/>
        <v>278.32805071315374</v>
      </c>
      <c r="I52" s="20">
        <v>180</v>
      </c>
      <c r="J52" s="20">
        <v>4322</v>
      </c>
      <c r="K52" s="20">
        <v>65</v>
      </c>
      <c r="L52" s="20">
        <v>5788</v>
      </c>
    </row>
    <row r="53" spans="1:12" s="3" customFormat="1" x14ac:dyDescent="0.25">
      <c r="A53" s="11">
        <v>34</v>
      </c>
      <c r="B53" s="11" t="s">
        <v>56</v>
      </c>
      <c r="C53" s="20">
        <v>53</v>
      </c>
      <c r="D53" s="20">
        <v>62</v>
      </c>
      <c r="E53" s="20">
        <v>1</v>
      </c>
      <c r="F53" s="20">
        <v>1</v>
      </c>
      <c r="G53" s="17">
        <f t="shared" si="3"/>
        <v>1.8867924528301887</v>
      </c>
      <c r="H53" s="17">
        <f t="shared" si="4"/>
        <v>1.6129032258064515</v>
      </c>
      <c r="I53" s="20">
        <v>15</v>
      </c>
      <c r="J53" s="20">
        <v>2</v>
      </c>
      <c r="K53" s="20">
        <v>15</v>
      </c>
      <c r="L53" s="20">
        <v>2</v>
      </c>
    </row>
    <row r="54" spans="1:12" s="3" customFormat="1" x14ac:dyDescent="0.25">
      <c r="A54" s="11">
        <v>35</v>
      </c>
      <c r="B54" s="11" t="s">
        <v>57</v>
      </c>
      <c r="C54" s="20">
        <v>1020</v>
      </c>
      <c r="D54" s="20">
        <v>4459</v>
      </c>
      <c r="E54" s="20">
        <v>8</v>
      </c>
      <c r="F54" s="20">
        <v>1331</v>
      </c>
      <c r="G54" s="17">
        <f t="shared" si="3"/>
        <v>0.78431372549019607</v>
      </c>
      <c r="H54" s="17">
        <f t="shared" si="4"/>
        <v>29.849742094640053</v>
      </c>
      <c r="I54" s="20">
        <v>1191</v>
      </c>
      <c r="J54" s="20">
        <v>2993</v>
      </c>
      <c r="K54" s="20">
        <v>1050</v>
      </c>
      <c r="L54" s="20">
        <v>3349</v>
      </c>
    </row>
    <row r="55" spans="1:12" s="3" customFormat="1" x14ac:dyDescent="0.25">
      <c r="A55" s="11">
        <v>36</v>
      </c>
      <c r="B55" s="11" t="s">
        <v>58</v>
      </c>
      <c r="C55" s="20">
        <v>128481</v>
      </c>
      <c r="D55" s="20">
        <v>67269</v>
      </c>
      <c r="E55" s="20">
        <v>24180</v>
      </c>
      <c r="F55" s="20">
        <v>13211</v>
      </c>
      <c r="G55" s="17">
        <f t="shared" si="3"/>
        <v>18.819903332010178</v>
      </c>
      <c r="H55" s="17">
        <f t="shared" si="4"/>
        <v>19.639061083114065</v>
      </c>
      <c r="I55" s="20">
        <v>115599</v>
      </c>
      <c r="J55" s="20">
        <v>25185</v>
      </c>
      <c r="K55" s="20">
        <v>80372</v>
      </c>
      <c r="L55" s="20">
        <v>17250</v>
      </c>
    </row>
    <row r="56" spans="1:12" s="3" customFormat="1" x14ac:dyDescent="0.25">
      <c r="A56" s="11">
        <v>37</v>
      </c>
      <c r="B56" s="11" t="s">
        <v>59</v>
      </c>
      <c r="C56" s="20">
        <v>0</v>
      </c>
      <c r="D56" s="20">
        <v>0</v>
      </c>
      <c r="E56" s="20">
        <v>0</v>
      </c>
      <c r="F56" s="20">
        <v>0</v>
      </c>
      <c r="G56" s="17">
        <v>0</v>
      </c>
      <c r="H56" s="17">
        <v>0</v>
      </c>
      <c r="I56" s="20">
        <v>0</v>
      </c>
      <c r="J56" s="20">
        <v>0</v>
      </c>
      <c r="K56" s="20">
        <v>0</v>
      </c>
      <c r="L56" s="20">
        <v>0</v>
      </c>
    </row>
    <row r="57" spans="1:12" ht="19.5" x14ac:dyDescent="0.4">
      <c r="A57" s="38" t="s">
        <v>32</v>
      </c>
      <c r="B57" s="40"/>
      <c r="C57" s="22">
        <f>SUM(C35:C56)</f>
        <v>143523</v>
      </c>
      <c r="D57" s="22">
        <f>SUM(D35:D56)</f>
        <v>167480</v>
      </c>
      <c r="E57" s="22">
        <f>SUM(E35:E56)</f>
        <v>32595</v>
      </c>
      <c r="F57" s="22">
        <f>SUM(F35:F56)</f>
        <v>84478</v>
      </c>
      <c r="G57" s="14">
        <f t="shared" si="3"/>
        <v>22.710645680483267</v>
      </c>
      <c r="H57" s="14">
        <f t="shared" si="4"/>
        <v>50.440649629806543</v>
      </c>
      <c r="I57" s="22">
        <f>SUM(I35:I56)</f>
        <v>139901</v>
      </c>
      <c r="J57" s="22">
        <f>SUM(J35:J56)</f>
        <v>112210</v>
      </c>
      <c r="K57" s="22">
        <f>SUM(K35:K56)</f>
        <v>102939</v>
      </c>
      <c r="L57" s="22">
        <f>SUM(L35:L56)</f>
        <v>97023</v>
      </c>
    </row>
    <row r="58" spans="1:12" s="5" customFormat="1" ht="19.5" x14ac:dyDescent="0.4">
      <c r="A58" s="12"/>
      <c r="B58" s="35" t="s">
        <v>60</v>
      </c>
      <c r="C58" s="35"/>
      <c r="D58" s="35"/>
      <c r="E58" s="35"/>
      <c r="F58" s="35"/>
      <c r="G58" s="35"/>
      <c r="H58" s="35"/>
      <c r="I58" s="35"/>
      <c r="J58" s="35"/>
      <c r="K58" s="35"/>
      <c r="L58" s="35"/>
    </row>
    <row r="59" spans="1:12" s="3" customFormat="1" x14ac:dyDescent="0.25">
      <c r="A59" s="11">
        <v>38</v>
      </c>
      <c r="B59" s="11" t="s">
        <v>61</v>
      </c>
      <c r="C59" s="20">
        <v>11479</v>
      </c>
      <c r="D59" s="20">
        <v>6980</v>
      </c>
      <c r="E59" s="20">
        <v>7217</v>
      </c>
      <c r="F59" s="20">
        <v>4306</v>
      </c>
      <c r="G59" s="17">
        <f t="shared" ref="G59:G68" si="5">(E59/C59)*100</f>
        <v>62.871330255248715</v>
      </c>
      <c r="H59" s="17">
        <f t="shared" ref="H59:H68" si="6">(F59/D59)*100</f>
        <v>61.690544412607451</v>
      </c>
      <c r="I59" s="20">
        <v>24317</v>
      </c>
      <c r="J59" s="20">
        <v>7346</v>
      </c>
      <c r="K59" s="20">
        <v>22594</v>
      </c>
      <c r="L59" s="20">
        <v>7687</v>
      </c>
    </row>
    <row r="60" spans="1:12" s="3" customFormat="1" x14ac:dyDescent="0.25">
      <c r="A60" s="11">
        <v>39</v>
      </c>
      <c r="B60" s="11" t="s">
        <v>62</v>
      </c>
      <c r="C60" s="20">
        <v>105485</v>
      </c>
      <c r="D60" s="20">
        <v>35264</v>
      </c>
      <c r="E60" s="20">
        <v>43042</v>
      </c>
      <c r="F60" s="20">
        <v>27856</v>
      </c>
      <c r="G60" s="17">
        <f t="shared" si="5"/>
        <v>40.803905768592692</v>
      </c>
      <c r="H60" s="17">
        <f t="shared" si="6"/>
        <v>78.992740471869325</v>
      </c>
      <c r="I60" s="20">
        <v>80630</v>
      </c>
      <c r="J60" s="20">
        <v>30118</v>
      </c>
      <c r="K60" s="20">
        <v>88441</v>
      </c>
      <c r="L60" s="20">
        <v>37513</v>
      </c>
    </row>
    <row r="61" spans="1:12" s="3" customFormat="1" x14ac:dyDescent="0.25">
      <c r="A61" s="11">
        <v>40</v>
      </c>
      <c r="B61" s="11" t="s">
        <v>63</v>
      </c>
      <c r="C61" s="20">
        <v>21578</v>
      </c>
      <c r="D61" s="20">
        <v>15161</v>
      </c>
      <c r="E61" s="20">
        <v>12998</v>
      </c>
      <c r="F61" s="20">
        <v>9919</v>
      </c>
      <c r="G61" s="17">
        <f t="shared" si="5"/>
        <v>60.237278709797017</v>
      </c>
      <c r="H61" s="17">
        <f t="shared" si="6"/>
        <v>65.424444297869528</v>
      </c>
      <c r="I61" s="20">
        <v>36825</v>
      </c>
      <c r="J61" s="20">
        <v>17111</v>
      </c>
      <c r="K61" s="20">
        <v>32488</v>
      </c>
      <c r="L61" s="20">
        <v>15755</v>
      </c>
    </row>
    <row r="62" spans="1:12" s="3" customFormat="1" x14ac:dyDescent="0.25">
      <c r="A62" s="11">
        <v>41</v>
      </c>
      <c r="B62" s="11" t="s">
        <v>64</v>
      </c>
      <c r="C62" s="20">
        <v>18994</v>
      </c>
      <c r="D62" s="20">
        <v>11685</v>
      </c>
      <c r="E62" s="20">
        <v>7071</v>
      </c>
      <c r="F62" s="20">
        <v>12176</v>
      </c>
      <c r="G62" s="17">
        <f t="shared" si="5"/>
        <v>37.227545540697058</v>
      </c>
      <c r="H62" s="17">
        <f t="shared" si="6"/>
        <v>104.20196833547284</v>
      </c>
      <c r="I62" s="20">
        <v>12408</v>
      </c>
      <c r="J62" s="20">
        <v>13653</v>
      </c>
      <c r="K62" s="20">
        <v>14408</v>
      </c>
      <c r="L62" s="20">
        <v>17953</v>
      </c>
    </row>
    <row r="63" spans="1:12" s="3" customFormat="1" x14ac:dyDescent="0.25">
      <c r="A63" s="11">
        <v>42</v>
      </c>
      <c r="B63" s="11" t="s">
        <v>65</v>
      </c>
      <c r="C63" s="20">
        <v>15052</v>
      </c>
      <c r="D63" s="20">
        <v>8515</v>
      </c>
      <c r="E63" s="20">
        <v>1086</v>
      </c>
      <c r="F63" s="20">
        <v>646</v>
      </c>
      <c r="G63" s="17">
        <f t="shared" si="5"/>
        <v>7.2149880414562846</v>
      </c>
      <c r="H63" s="17">
        <f t="shared" si="6"/>
        <v>7.5866118614210221</v>
      </c>
      <c r="I63" s="20">
        <v>16379</v>
      </c>
      <c r="J63" s="20">
        <v>3715</v>
      </c>
      <c r="K63" s="20">
        <v>11653</v>
      </c>
      <c r="L63" s="20">
        <v>2175</v>
      </c>
    </row>
    <row r="64" spans="1:12" s="3" customFormat="1" x14ac:dyDescent="0.25">
      <c r="A64" s="11">
        <v>43</v>
      </c>
      <c r="B64" s="11" t="s">
        <v>66</v>
      </c>
      <c r="C64" s="20">
        <v>4554</v>
      </c>
      <c r="D64" s="20">
        <v>1845</v>
      </c>
      <c r="E64" s="20">
        <v>1497</v>
      </c>
      <c r="F64" s="20">
        <v>663</v>
      </c>
      <c r="G64" s="17">
        <f t="shared" si="5"/>
        <v>32.872200263504617</v>
      </c>
      <c r="H64" s="17">
        <f t="shared" si="6"/>
        <v>35.934959349593498</v>
      </c>
      <c r="I64" s="20">
        <v>4600</v>
      </c>
      <c r="J64" s="20">
        <v>1310</v>
      </c>
      <c r="K64" s="20">
        <v>5104</v>
      </c>
      <c r="L64" s="20">
        <v>1406</v>
      </c>
    </row>
    <row r="65" spans="1:12" s="3" customFormat="1" x14ac:dyDescent="0.25">
      <c r="A65" s="11">
        <v>44</v>
      </c>
      <c r="B65" s="11" t="s">
        <v>67</v>
      </c>
      <c r="C65" s="20">
        <v>10595</v>
      </c>
      <c r="D65" s="20">
        <v>4215</v>
      </c>
      <c r="E65" s="20">
        <v>1419</v>
      </c>
      <c r="F65" s="20">
        <v>1247</v>
      </c>
      <c r="G65" s="17">
        <f t="shared" si="5"/>
        <v>13.393109957527136</v>
      </c>
      <c r="H65" s="17">
        <f t="shared" si="6"/>
        <v>29.584816132858837</v>
      </c>
      <c r="I65" s="20">
        <v>19272</v>
      </c>
      <c r="J65" s="20">
        <v>9402</v>
      </c>
      <c r="K65" s="20">
        <v>16461</v>
      </c>
      <c r="L65" s="20">
        <v>10700</v>
      </c>
    </row>
    <row r="66" spans="1:12" s="3" customFormat="1" x14ac:dyDescent="0.25">
      <c r="A66" s="11">
        <v>45</v>
      </c>
      <c r="B66" s="11" t="s">
        <v>68</v>
      </c>
      <c r="C66" s="20">
        <v>0</v>
      </c>
      <c r="D66" s="20">
        <v>0</v>
      </c>
      <c r="E66" s="20">
        <v>0</v>
      </c>
      <c r="F66" s="20">
        <v>0</v>
      </c>
      <c r="G66" s="17">
        <v>0</v>
      </c>
      <c r="H66" s="17">
        <v>0</v>
      </c>
      <c r="I66" s="20">
        <v>0</v>
      </c>
      <c r="J66" s="20">
        <v>0</v>
      </c>
      <c r="K66" s="20">
        <v>0</v>
      </c>
      <c r="L66" s="20">
        <v>0</v>
      </c>
    </row>
    <row r="67" spans="1:12" s="3" customFormat="1" x14ac:dyDescent="0.25">
      <c r="A67" s="11">
        <v>46</v>
      </c>
      <c r="B67" s="11" t="s">
        <v>69</v>
      </c>
      <c r="C67" s="20">
        <v>4</v>
      </c>
      <c r="D67" s="20">
        <v>3900</v>
      </c>
      <c r="E67" s="20">
        <v>0</v>
      </c>
      <c r="F67" s="20">
        <v>0</v>
      </c>
      <c r="G67" s="17">
        <f t="shared" si="5"/>
        <v>0</v>
      </c>
      <c r="H67" s="17">
        <f t="shared" si="6"/>
        <v>0</v>
      </c>
      <c r="I67" s="20">
        <v>3</v>
      </c>
      <c r="J67" s="20">
        <v>209</v>
      </c>
      <c r="K67" s="20">
        <v>5</v>
      </c>
      <c r="L67" s="20">
        <v>352</v>
      </c>
    </row>
    <row r="68" spans="1:12" ht="19.5" x14ac:dyDescent="0.4">
      <c r="A68" s="38" t="s">
        <v>32</v>
      </c>
      <c r="B68" s="40"/>
      <c r="C68" s="22">
        <f>SUM(C59:C67)</f>
        <v>187741</v>
      </c>
      <c r="D68" s="22">
        <f>SUM(D59:D67)</f>
        <v>87565</v>
      </c>
      <c r="E68" s="22">
        <f>SUM(E59:E67)</f>
        <v>74330</v>
      </c>
      <c r="F68" s="22">
        <f>SUM(F59:F67)</f>
        <v>56813</v>
      </c>
      <c r="G68" s="14">
        <f t="shared" si="5"/>
        <v>39.591778034632817</v>
      </c>
      <c r="H68" s="14">
        <f t="shared" si="6"/>
        <v>64.88094558328099</v>
      </c>
      <c r="I68" s="22">
        <f>SUM(I59:I67)</f>
        <v>194434</v>
      </c>
      <c r="J68" s="22">
        <f>SUM(J59:J67)</f>
        <v>82864</v>
      </c>
      <c r="K68" s="22">
        <f>SUM(K59:K67)</f>
        <v>191154</v>
      </c>
      <c r="L68" s="22">
        <f>SUM(L59:L67)</f>
        <v>93541</v>
      </c>
    </row>
    <row r="69" spans="1:12" s="5" customFormat="1" ht="19.5" hidden="1" x14ac:dyDescent="0.4">
      <c r="A69" s="12"/>
      <c r="B69" s="35" t="s">
        <v>12</v>
      </c>
      <c r="C69" s="35"/>
      <c r="D69" s="35"/>
      <c r="E69" s="35"/>
      <c r="F69" s="35"/>
      <c r="G69" s="35"/>
      <c r="H69" s="35"/>
      <c r="I69" s="35"/>
      <c r="J69" s="35"/>
      <c r="K69" s="35"/>
      <c r="L69" s="35"/>
    </row>
    <row r="70" spans="1:12" s="3" customFormat="1" hidden="1" x14ac:dyDescent="0.25">
      <c r="A70" s="11">
        <v>48</v>
      </c>
      <c r="B70" s="11" t="s">
        <v>13</v>
      </c>
      <c r="C70" s="11">
        <v>0</v>
      </c>
      <c r="D70" s="11">
        <v>0</v>
      </c>
      <c r="E70" s="11">
        <v>0</v>
      </c>
      <c r="F70" s="11">
        <v>0</v>
      </c>
      <c r="G70" s="17" t="e">
        <f t="shared" ref="G70:H77" si="7">(E70/C70)*100</f>
        <v>#DIV/0!</v>
      </c>
      <c r="H70" s="17" t="e">
        <f t="shared" si="7"/>
        <v>#DIV/0!</v>
      </c>
      <c r="I70" s="11">
        <v>0</v>
      </c>
      <c r="J70" s="11">
        <v>0</v>
      </c>
      <c r="K70" s="11">
        <v>0</v>
      </c>
      <c r="L70" s="11">
        <v>0</v>
      </c>
    </row>
    <row r="71" spans="1:12" s="3" customFormat="1" hidden="1" x14ac:dyDescent="0.25">
      <c r="A71" s="11">
        <v>49</v>
      </c>
      <c r="B71" s="11" t="s">
        <v>14</v>
      </c>
      <c r="C71" s="11">
        <v>0</v>
      </c>
      <c r="D71" s="11">
        <v>0</v>
      </c>
      <c r="E71" s="11">
        <v>0</v>
      </c>
      <c r="F71" s="11">
        <v>0</v>
      </c>
      <c r="G71" s="17" t="e">
        <f t="shared" si="7"/>
        <v>#DIV/0!</v>
      </c>
      <c r="H71" s="17" t="e">
        <f t="shared" si="7"/>
        <v>#DIV/0!</v>
      </c>
      <c r="I71" s="11">
        <v>0</v>
      </c>
      <c r="J71" s="11">
        <v>0</v>
      </c>
      <c r="K71" s="11">
        <v>0</v>
      </c>
      <c r="L71" s="11">
        <v>0</v>
      </c>
    </row>
    <row r="72" spans="1:12" s="3" customFormat="1" hidden="1" x14ac:dyDescent="0.25">
      <c r="A72" s="11">
        <v>50</v>
      </c>
      <c r="B72" s="11" t="s">
        <v>15</v>
      </c>
      <c r="C72" s="11">
        <v>0</v>
      </c>
      <c r="D72" s="11">
        <v>0</v>
      </c>
      <c r="E72" s="11">
        <v>0</v>
      </c>
      <c r="F72" s="11">
        <v>0</v>
      </c>
      <c r="G72" s="17" t="e">
        <f t="shared" si="7"/>
        <v>#DIV/0!</v>
      </c>
      <c r="H72" s="17" t="e">
        <f t="shared" si="7"/>
        <v>#DIV/0!</v>
      </c>
      <c r="I72" s="11">
        <v>0</v>
      </c>
      <c r="J72" s="11">
        <v>0</v>
      </c>
      <c r="K72" s="11">
        <v>0</v>
      </c>
      <c r="L72" s="11">
        <v>0</v>
      </c>
    </row>
    <row r="73" spans="1:12" s="3" customFormat="1" hidden="1" x14ac:dyDescent="0.25">
      <c r="A73" s="11">
        <v>51</v>
      </c>
      <c r="B73" s="11" t="s">
        <v>16</v>
      </c>
      <c r="C73" s="11">
        <v>0</v>
      </c>
      <c r="D73" s="11">
        <v>0</v>
      </c>
      <c r="E73" s="11">
        <v>0</v>
      </c>
      <c r="F73" s="11">
        <v>0</v>
      </c>
      <c r="G73" s="17" t="e">
        <f t="shared" si="7"/>
        <v>#DIV/0!</v>
      </c>
      <c r="H73" s="17" t="e">
        <f t="shared" si="7"/>
        <v>#DIV/0!</v>
      </c>
      <c r="I73" s="11">
        <v>0</v>
      </c>
      <c r="J73" s="11">
        <v>0</v>
      </c>
      <c r="K73" s="11">
        <v>0</v>
      </c>
      <c r="L73" s="11">
        <v>0</v>
      </c>
    </row>
    <row r="74" spans="1:12" s="3" customFormat="1" hidden="1" x14ac:dyDescent="0.25">
      <c r="A74" s="11">
        <v>52</v>
      </c>
      <c r="B74" s="11" t="s">
        <v>17</v>
      </c>
      <c r="C74" s="11">
        <v>0</v>
      </c>
      <c r="D74" s="11">
        <v>0</v>
      </c>
      <c r="E74" s="11">
        <v>0</v>
      </c>
      <c r="F74" s="11">
        <v>0</v>
      </c>
      <c r="G74" s="17" t="e">
        <f t="shared" si="7"/>
        <v>#DIV/0!</v>
      </c>
      <c r="H74" s="17" t="e">
        <f t="shared" si="7"/>
        <v>#DIV/0!</v>
      </c>
      <c r="I74" s="11">
        <v>0</v>
      </c>
      <c r="J74" s="11">
        <v>0</v>
      </c>
      <c r="K74" s="11">
        <v>0</v>
      </c>
      <c r="L74" s="11">
        <v>0</v>
      </c>
    </row>
    <row r="75" spans="1:12" s="3" customFormat="1" hidden="1" x14ac:dyDescent="0.25">
      <c r="A75" s="11">
        <v>53</v>
      </c>
      <c r="B75" s="11" t="s">
        <v>18</v>
      </c>
      <c r="C75" s="11">
        <v>0</v>
      </c>
      <c r="D75" s="11">
        <v>0</v>
      </c>
      <c r="E75" s="11">
        <v>0</v>
      </c>
      <c r="F75" s="11">
        <v>0</v>
      </c>
      <c r="G75" s="17" t="e">
        <f t="shared" si="7"/>
        <v>#DIV/0!</v>
      </c>
      <c r="H75" s="17" t="e">
        <f t="shared" si="7"/>
        <v>#DIV/0!</v>
      </c>
      <c r="I75" s="11">
        <v>0</v>
      </c>
      <c r="J75" s="11">
        <v>0</v>
      </c>
      <c r="K75" s="11">
        <v>0</v>
      </c>
      <c r="L75" s="11">
        <v>0</v>
      </c>
    </row>
    <row r="76" spans="1:12" s="3" customFormat="1" hidden="1" x14ac:dyDescent="0.25">
      <c r="A76" s="36" t="s">
        <v>32</v>
      </c>
      <c r="B76" s="37"/>
      <c r="C76" s="11">
        <f>SUM(C70:C75)</f>
        <v>0</v>
      </c>
      <c r="D76" s="11">
        <f>SUM(D70:D75)</f>
        <v>0</v>
      </c>
      <c r="E76" s="11">
        <f>SUM(E70:E75)</f>
        <v>0</v>
      </c>
      <c r="F76" s="11">
        <f>SUM(F70:F75)</f>
        <v>0</v>
      </c>
      <c r="G76" s="17" t="e">
        <f t="shared" si="7"/>
        <v>#DIV/0!</v>
      </c>
      <c r="H76" s="17" t="e">
        <f t="shared" si="7"/>
        <v>#DIV/0!</v>
      </c>
      <c r="I76" s="11">
        <f>SUM(I70:I75)</f>
        <v>0</v>
      </c>
      <c r="J76" s="11">
        <f>SUM(J70:J75)</f>
        <v>0</v>
      </c>
      <c r="K76" s="11">
        <f>SUM(K70:K75)</f>
        <v>0</v>
      </c>
      <c r="L76" s="11">
        <f>SUM(L70:L75)</f>
        <v>0</v>
      </c>
    </row>
    <row r="77" spans="1:12" s="3" customFormat="1" ht="19.5" x14ac:dyDescent="0.4">
      <c r="A77" s="38" t="s">
        <v>33</v>
      </c>
      <c r="B77" s="40"/>
      <c r="C77" s="22">
        <f>SUM(C22+C25+C30+C33+C57+C68+C76)</f>
        <v>434384</v>
      </c>
      <c r="D77" s="22">
        <f>SUM(D22+D25+D30+D33+D57+D68+D76)</f>
        <v>634645</v>
      </c>
      <c r="E77" s="22">
        <f>SUM(E22+E25+E30+E33+E57+E68+E76)</f>
        <v>205259</v>
      </c>
      <c r="F77" s="22">
        <f>SUM(F22+F25+F30+F33+F57+F68+F76)</f>
        <v>661804</v>
      </c>
      <c r="G77" s="14">
        <f t="shared" si="7"/>
        <v>47.252891450882167</v>
      </c>
      <c r="H77" s="14">
        <f t="shared" si="7"/>
        <v>104.27940029465293</v>
      </c>
      <c r="I77" s="22">
        <f>SUM(I22+I25+I30+I33+I57+I68+I76)</f>
        <v>442307</v>
      </c>
      <c r="J77" s="22">
        <f>SUM(J22+J25+J30+J33+J57+J68+J76)</f>
        <v>878278</v>
      </c>
      <c r="K77" s="22">
        <f>SUM(K22+K25+K30+K33+K57+K68+K76)</f>
        <v>419779</v>
      </c>
      <c r="L77" s="22">
        <f>SUM(L22+L25+L30+L33+L57+L68+L76)</f>
        <v>1059431</v>
      </c>
    </row>
    <row r="78" spans="1:12" s="3" customFormat="1" x14ac:dyDescent="0.25">
      <c r="A78" s="11"/>
      <c r="B78" s="19" t="s">
        <v>70</v>
      </c>
      <c r="C78" s="11"/>
      <c r="D78" s="11"/>
      <c r="E78" s="11"/>
      <c r="F78" s="11"/>
      <c r="G78" s="11"/>
      <c r="H78" s="11"/>
      <c r="I78" s="11"/>
      <c r="J78" s="11"/>
      <c r="K78" s="11"/>
      <c r="L78" s="11"/>
    </row>
  </sheetData>
  <mergeCells count="26">
    <mergeCell ref="B69:L69"/>
    <mergeCell ref="A76:B76"/>
    <mergeCell ref="A77:B77"/>
    <mergeCell ref="A22:B22"/>
    <mergeCell ref="A25:B25"/>
    <mergeCell ref="A30:B30"/>
    <mergeCell ref="A33:B33"/>
    <mergeCell ref="A57:B57"/>
    <mergeCell ref="A68:B68"/>
    <mergeCell ref="B23:L23"/>
    <mergeCell ref="B26:L26"/>
    <mergeCell ref="B31:L31"/>
    <mergeCell ref="B34:L34"/>
    <mergeCell ref="B58:L58"/>
    <mergeCell ref="C10:L10"/>
    <mergeCell ref="A1:L1"/>
    <mergeCell ref="A3:L3"/>
    <mergeCell ref="A4:L4"/>
    <mergeCell ref="C7:D8"/>
    <mergeCell ref="E7:F8"/>
    <mergeCell ref="G7:H8"/>
    <mergeCell ref="K7:L8"/>
    <mergeCell ref="A7:A9"/>
    <mergeCell ref="B7:B9"/>
    <mergeCell ref="I7:J8"/>
    <mergeCell ref="A6:L6"/>
  </mergeCells>
  <printOptions horizontalCentered="1" verticalCentered="1"/>
  <pageMargins left="0.39" right="0.38" top="0.59055118110236227" bottom="0.59055118110236227" header="0" footer="0"/>
  <pageSetup paperSize="9" scale="5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ACP</vt:lpstr>
      <vt:lpstr>CROP</vt:lpstr>
      <vt:lpstr>TERM</vt:lpstr>
      <vt:lpstr>Agri_Infra_Anci</vt:lpstr>
      <vt:lpstr>Total Agri</vt:lpstr>
      <vt:lpstr>Total MSME</vt:lpstr>
      <vt:lpstr>Edu_PS</vt:lpstr>
      <vt:lpstr>Housing_PS</vt:lpstr>
      <vt:lpstr>T Other 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2026-02-13T08:20:00Z</dcterms:modified>
</cp:coreProperties>
</file>